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ercadoargentinodevalores.sharepoint.com/sites/id/Shared Documents/Archivos/Riesgo y Reportes/Reportes/1. INFORMES/3. Informe mensual de CPD, Pagaré y FCE/7. Productos/2026/04-26/Anexo/"/>
    </mc:Choice>
  </mc:AlternateContent>
  <xr:revisionPtr revIDLastSave="372" documentId="8_{DBD36733-33FF-4C1B-BFD0-E15AD07A2898}" xr6:coauthVersionLast="47" xr6:coauthVersionMax="47" xr10:uidLastSave="{F695556D-234A-4B1E-A741-D45D9FE9D35C}"/>
  <bookViews>
    <workbookView xWindow="28680" yWindow="555" windowWidth="29040" windowHeight="15720" firstSheet="33" activeTab="39" xr2:uid="{9CB2A342-4431-4BD2-BFD5-23DBEB9BB09F}"/>
  </bookViews>
  <sheets>
    <sheet name="Enero 23" sheetId="12" r:id="rId1"/>
    <sheet name="Febrero 23" sheetId="13" r:id="rId2"/>
    <sheet name="Marzo 23" sheetId="15" r:id="rId3"/>
    <sheet name="Abril 23" sheetId="14" r:id="rId4"/>
    <sheet name="Mayo 23" sheetId="17" r:id="rId5"/>
    <sheet name="Junio 23" sheetId="18" r:id="rId6"/>
    <sheet name="Julio 23" sheetId="19" r:id="rId7"/>
    <sheet name="Agosto 23" sheetId="20" r:id="rId8"/>
    <sheet name="Septiembre 23 " sheetId="21" r:id="rId9"/>
    <sheet name="Octubre 23 " sheetId="22" r:id="rId10"/>
    <sheet name="Noviembre 23" sheetId="24" r:id="rId11"/>
    <sheet name="Diciembre 23 " sheetId="26" r:id="rId12"/>
    <sheet name="Enero 24" sheetId="27" r:id="rId13"/>
    <sheet name="Febrero 24" sheetId="28" r:id="rId14"/>
    <sheet name="Marzo 24" sheetId="29" r:id="rId15"/>
    <sheet name="Abril 2024" sheetId="30" r:id="rId16"/>
    <sheet name="Mayo 2024" sheetId="32" r:id="rId17"/>
    <sheet name="Junio 2024" sheetId="34" r:id="rId18"/>
    <sheet name="Julio 2024" sheetId="35" r:id="rId19"/>
    <sheet name="Agosto 2024" sheetId="36" r:id="rId20"/>
    <sheet name="Septiembre 2024" sheetId="37" r:id="rId21"/>
    <sheet name="Octubre 2024" sheetId="38" r:id="rId22"/>
    <sheet name="Noviembre 2024" sheetId="39" r:id="rId23"/>
    <sheet name="Diciembre 2024" sheetId="40" r:id="rId24"/>
    <sheet name="Enero 2025" sheetId="42" r:id="rId25"/>
    <sheet name="Febrero 2025" sheetId="43" r:id="rId26"/>
    <sheet name="Marzo 2025" sheetId="44" r:id="rId27"/>
    <sheet name="Abril 2025" sheetId="45" r:id="rId28"/>
    <sheet name="Mayo 2025" sheetId="46" r:id="rId29"/>
    <sheet name="Junio 2025" sheetId="47" r:id="rId30"/>
    <sheet name="Julio 2025" sheetId="48" r:id="rId31"/>
    <sheet name="Agosto 2025" sheetId="49" r:id="rId32"/>
    <sheet name="Septiembre 2025" sheetId="50" r:id="rId33"/>
    <sheet name="Octubre 2025" sheetId="51" r:id="rId34"/>
    <sheet name="Noviembre 2025" sheetId="52" r:id="rId35"/>
    <sheet name="Diciembre 2025" sheetId="53" r:id="rId36"/>
    <sheet name="Enero 2026" sheetId="54" r:id="rId37"/>
    <sheet name="Febrero 2026" sheetId="55" r:id="rId38"/>
    <sheet name="Marzo 2026" sheetId="56" r:id="rId39"/>
    <sheet name="Abril 2026" sheetId="58" r:id="rId4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57" i="56" l="1"/>
  <c r="O56" i="56"/>
  <c r="O55" i="56"/>
  <c r="O54" i="56"/>
  <c r="O53" i="56"/>
  <c r="O52" i="56"/>
  <c r="O51" i="56"/>
  <c r="O50" i="56"/>
  <c r="O49" i="56"/>
  <c r="O48" i="56"/>
  <c r="O47" i="56"/>
  <c r="O46" i="56"/>
  <c r="O45" i="56"/>
  <c r="O44" i="56"/>
  <c r="O43" i="56"/>
  <c r="O42" i="56"/>
  <c r="O41" i="56"/>
  <c r="O40" i="56"/>
  <c r="O39" i="56"/>
  <c r="O38" i="56"/>
  <c r="O37" i="56"/>
  <c r="O36" i="56"/>
  <c r="O35" i="56"/>
  <c r="O34" i="56"/>
  <c r="O33" i="56"/>
  <c r="O32" i="56"/>
  <c r="O31" i="56"/>
  <c r="O30" i="56"/>
  <c r="O29" i="56"/>
  <c r="O28" i="56"/>
  <c r="O27" i="56"/>
  <c r="O26" i="56"/>
  <c r="O25" i="56"/>
  <c r="O24" i="56"/>
  <c r="O23" i="56"/>
  <c r="O22" i="56"/>
  <c r="O21" i="56"/>
  <c r="O20" i="56"/>
  <c r="O19" i="56"/>
  <c r="O18" i="56"/>
  <c r="O17" i="56"/>
  <c r="O16" i="56"/>
  <c r="O15" i="56"/>
  <c r="O14" i="56"/>
  <c r="O13" i="56"/>
  <c r="O12" i="56"/>
  <c r="O11" i="56"/>
  <c r="O10" i="56"/>
  <c r="O9" i="56"/>
  <c r="O8" i="56"/>
  <c r="O7" i="56"/>
  <c r="O6" i="56"/>
  <c r="O5" i="56"/>
  <c r="O4" i="56"/>
  <c r="O3" i="56"/>
  <c r="N57" i="56"/>
  <c r="N56" i="56"/>
  <c r="N55" i="56"/>
  <c r="N54" i="56"/>
  <c r="N53" i="56"/>
  <c r="N52" i="56"/>
  <c r="N51" i="56"/>
  <c r="N50" i="56"/>
  <c r="N49" i="56"/>
  <c r="N48" i="56"/>
  <c r="N47" i="56"/>
  <c r="N46" i="56"/>
  <c r="N45" i="56"/>
  <c r="N44" i="56"/>
  <c r="N43" i="56"/>
  <c r="N42" i="56"/>
  <c r="N41" i="56"/>
  <c r="N40" i="56"/>
  <c r="N39" i="56"/>
  <c r="N38" i="56"/>
  <c r="N37" i="56"/>
  <c r="N36" i="56"/>
  <c r="N35" i="56"/>
  <c r="N34" i="56"/>
  <c r="N33" i="56"/>
  <c r="N32" i="56"/>
  <c r="N31" i="56"/>
  <c r="N30" i="56"/>
  <c r="N29" i="56"/>
  <c r="N28" i="56"/>
  <c r="N27" i="56"/>
  <c r="N26" i="56"/>
  <c r="N25" i="56"/>
  <c r="N24" i="56"/>
  <c r="N23" i="56"/>
  <c r="N22" i="56"/>
  <c r="N21" i="56"/>
  <c r="N20" i="56"/>
  <c r="N19" i="56"/>
  <c r="N18" i="56"/>
  <c r="N17" i="56"/>
  <c r="N16" i="56"/>
  <c r="N15" i="56"/>
  <c r="N14" i="56"/>
  <c r="N13" i="56"/>
  <c r="N12" i="56"/>
  <c r="N11" i="56"/>
  <c r="N10" i="56"/>
  <c r="N9" i="56"/>
  <c r="N8" i="56"/>
  <c r="N7" i="56"/>
  <c r="N6" i="56"/>
  <c r="N5" i="56"/>
  <c r="N4" i="56"/>
  <c r="N3" i="56" l="1"/>
  <c r="N3" i="55"/>
  <c r="N3" i="54"/>
</calcChain>
</file>

<file path=xl/sharedStrings.xml><?xml version="1.0" encoding="utf-8"?>
<sst xmlns="http://schemas.openxmlformats.org/spreadsheetml/2006/main" count="2995" uniqueCount="97">
  <si>
    <t>CPD</t>
  </si>
  <si>
    <t>Echeq</t>
  </si>
  <si>
    <t>Pagaré $</t>
  </si>
  <si>
    <t>Pagaré USD</t>
  </si>
  <si>
    <t>Total</t>
  </si>
  <si>
    <t>Monto Nominal</t>
  </si>
  <si>
    <t>Instrumentos</t>
  </si>
  <si>
    <t>BANCO MARIVA S.A.</t>
  </si>
  <si>
    <t>BANCO INDUSTRIAL SA</t>
  </si>
  <si>
    <t>BANCO COMAFI S.A.</t>
  </si>
  <si>
    <t>ALIANZA S.G.R.</t>
  </si>
  <si>
    <t>Total general</t>
  </si>
  <si>
    <t>Avalista</t>
  </si>
  <si>
    <t>BANCO SAENZ SA</t>
  </si>
  <si>
    <t>FO.GA.ER. SAPEM</t>
  </si>
  <si>
    <t>Acindar Pymes S.G.R.</t>
  </si>
  <si>
    <t>Garantizar S.G.R.</t>
  </si>
  <si>
    <t>Argenpymes S.G.R.</t>
  </si>
  <si>
    <t>Potenciar S.G.R.</t>
  </si>
  <si>
    <t>Crecer S.G.R.</t>
  </si>
  <si>
    <t>Garantias Bind S.G.R.</t>
  </si>
  <si>
    <t>Aval Rural S.G.R.</t>
  </si>
  <si>
    <t>Campo Aval S.G.R.</t>
  </si>
  <si>
    <t>Don Mario S.G.R.</t>
  </si>
  <si>
    <t>Agroaval S.G.R.</t>
  </si>
  <si>
    <t>Alfa Pyme S.G.R.</t>
  </si>
  <si>
    <t>Integra Pymes S.G.R.</t>
  </si>
  <si>
    <t>MOVIL S.G.R.</t>
  </si>
  <si>
    <t>Pyme Aval S.G.R.</t>
  </si>
  <si>
    <t>Affidavit S.G.R.</t>
  </si>
  <si>
    <t>MILLS S.G.R.</t>
  </si>
  <si>
    <t>Aval Federal S.G.R.</t>
  </si>
  <si>
    <t>Avaluar S.G.R.</t>
  </si>
  <si>
    <t>Fintech S.G.R.</t>
  </si>
  <si>
    <t>Aval Ganadero S.G.R.</t>
  </si>
  <si>
    <t>Avales del Centro S.G.R.</t>
  </si>
  <si>
    <t>Aval Fertil S.G.R.</t>
  </si>
  <si>
    <t>Fidus S.G.R.</t>
  </si>
  <si>
    <t>Union S.G.R.</t>
  </si>
  <si>
    <t>Fdo. de Gtias. del Chaco</t>
  </si>
  <si>
    <t>Resiliencia S.G.R.</t>
  </si>
  <si>
    <t>Fidem S.G.R.</t>
  </si>
  <si>
    <t>Aval Ar S.G.R.</t>
  </si>
  <si>
    <t>Solidum S.G.R.</t>
  </si>
  <si>
    <t>RIG Avales S.G.R.</t>
  </si>
  <si>
    <t>CONAVAL S.G.R.</t>
  </si>
  <si>
    <t>Cuyo Aval S.G.R.</t>
  </si>
  <si>
    <t>Neuquen Pymes S.G.R.</t>
  </si>
  <si>
    <t>Fdo.de Gtia.Pub. La Rioja</t>
  </si>
  <si>
    <t>Credito Argentino S.G.R.</t>
  </si>
  <si>
    <t>Confederar Nea S.G.R.</t>
  </si>
  <si>
    <t>Confiables S.G.R.</t>
  </si>
  <si>
    <t>BANCO JULIO S.A.</t>
  </si>
  <si>
    <t>FIDEICOM.DE AFECT. ESPEC.</t>
  </si>
  <si>
    <t>Banco Interfinanzas S.A.</t>
  </si>
  <si>
    <t>Fondo de Garantias Bs.As.</t>
  </si>
  <si>
    <t>Afianzar S.G.R.</t>
  </si>
  <si>
    <t>Vinculos S.G.R.</t>
  </si>
  <si>
    <t>Promover S.G.R.</t>
  </si>
  <si>
    <t>FO.GA.PAM SAPEM</t>
  </si>
  <si>
    <t>BANCO SUPERVIELLE</t>
  </si>
  <si>
    <t>INNOVA S.G.R.</t>
  </si>
  <si>
    <t>Trend S.G.R.</t>
  </si>
  <si>
    <t>Banco Bica S.A.</t>
  </si>
  <si>
    <t>Banco de Serv.y Trans. SA</t>
  </si>
  <si>
    <t>AMERICANA DE AVALES S.G.R.</t>
  </si>
  <si>
    <t>Garantia San Juan SAPEM</t>
  </si>
  <si>
    <t>Banco Coinag S.A.</t>
  </si>
  <si>
    <t>BANCO CMF S.A.</t>
  </si>
  <si>
    <t>BANCO DE VALORES SA</t>
  </si>
  <si>
    <t>EVOLUCION SGR</t>
  </si>
  <si>
    <t>Banco de Comercio S.A.</t>
  </si>
  <si>
    <t>Evolucion SGR</t>
  </si>
  <si>
    <t>Fogadef S.G.R.</t>
  </si>
  <si>
    <t>BACS BCO DE CRED. Y SEC. S.A.</t>
  </si>
  <si>
    <t>Banco de Serv. y Trans. S.A.</t>
  </si>
  <si>
    <t>BANCO DE VALORES S.A.</t>
  </si>
  <si>
    <t>Fid Aval S.G.R.</t>
  </si>
  <si>
    <t>PATAGONIA S.G.R.</t>
  </si>
  <si>
    <t>ARGENTINA CIUDAD SGR</t>
  </si>
  <si>
    <t>Argentina Ciudad S.G.R.</t>
  </si>
  <si>
    <t>BANCO SUPERVIELLE S.A.</t>
  </si>
  <si>
    <t>Patagonia S.G.R.</t>
  </si>
  <si>
    <t>SEGURO AVAL SGR</t>
  </si>
  <si>
    <t>CPD Avalado</t>
  </si>
  <si>
    <t>Pagaré Avalado ($)</t>
  </si>
  <si>
    <t>Pagaré Avalado (U$S)</t>
  </si>
  <si>
    <t>Pagaré Avalado Hard Dollar</t>
  </si>
  <si>
    <t>Pagaré Avalado (U$D)</t>
  </si>
  <si>
    <t>AFB AVALES S.G.R</t>
  </si>
  <si>
    <t>Zofingen S.G.R.</t>
  </si>
  <si>
    <t>Fondo de Garantia Catamarca SAPEM</t>
  </si>
  <si>
    <t>FOGAJUY</t>
  </si>
  <si>
    <t>CPD Avalado Hard Dollar</t>
  </si>
  <si>
    <t>CPD Directo No Garantizado Hard Dollar</t>
  </si>
  <si>
    <t xml:space="preserve">Monto nominal </t>
  </si>
  <si>
    <t>Fondo De Garantias De Misiones S.G.R.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</si>
</sst>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43" fontId="3" fillId="8" borderId="0" xfId="1" applyFont="1" applyFill="1"/>
    <xf numFmtId="0" fontId="3" fillId="2" borderId="0" xfId="0" applyFont="1" applyFill="1"/>
    <xf numFmtId="43" fontId="4" fillId="8" borderId="0" xfId="1" applyFont="1" applyFill="1"/>
    <xf numFmtId="0" fontId="4" fillId="2" borderId="0" xfId="0" applyFont="1" applyFill="1"/>
    <xf numFmtId="0" fontId="0" fillId="2" borderId="0" xfId="0" applyFill="1"/>
    <xf numFmtId="164" fontId="0" fillId="8" borderId="0" xfId="1" applyNumberFormat="1" applyFont="1" applyFill="1"/>
    <xf numFmtId="164" fontId="0" fillId="2" borderId="0" xfId="0" applyNumberFormat="1" applyFill="1"/>
    <xf numFmtId="164" fontId="2" fillId="8" borderId="0" xfId="1" applyNumberFormat="1" applyFont="1" applyFill="1"/>
    <xf numFmtId="164" fontId="2" fillId="2" borderId="0" xfId="0" applyNumberFormat="1" applyFont="1" applyFill="1"/>
    <xf numFmtId="0" fontId="0" fillId="2" borderId="1" xfId="0" applyFill="1" applyBorder="1"/>
    <xf numFmtId="164" fontId="0" fillId="8" borderId="2" xfId="1" applyNumberFormat="1" applyFont="1" applyFill="1" applyBorder="1"/>
    <xf numFmtId="164" fontId="0" fillId="2" borderId="2" xfId="0" applyNumberFormat="1" applyFill="1" applyBorder="1"/>
    <xf numFmtId="164" fontId="2" fillId="8" borderId="2" xfId="1" applyNumberFormat="1" applyFont="1" applyFill="1" applyBorder="1"/>
    <xf numFmtId="164" fontId="2" fillId="2" borderId="3" xfId="0" applyNumberFormat="1" applyFont="1" applyFill="1" applyBorder="1"/>
    <xf numFmtId="0" fontId="0" fillId="0" borderId="4" xfId="0" applyBorder="1"/>
    <xf numFmtId="0" fontId="0" fillId="0" borderId="0" xfId="0" applyAlignment="1">
      <alignment horizontal="left"/>
    </xf>
    <xf numFmtId="164" fontId="0" fillId="2" borderId="3" xfId="0" applyNumberFormat="1" applyFill="1" applyBorder="1"/>
    <xf numFmtId="0" fontId="2" fillId="2" borderId="0" xfId="0" applyFont="1" applyFill="1"/>
    <xf numFmtId="43" fontId="0" fillId="2" borderId="0" xfId="1" applyFont="1" applyFill="1"/>
    <xf numFmtId="164" fontId="2" fillId="2" borderId="1" xfId="1" applyNumberFormat="1" applyFont="1" applyFill="1" applyBorder="1"/>
    <xf numFmtId="165" fontId="0" fillId="0" borderId="0" xfId="0" applyNumberFormat="1"/>
    <xf numFmtId="164" fontId="2" fillId="2" borderId="2" xfId="0" applyNumberFormat="1" applyFont="1" applyFill="1" applyBorder="1"/>
    <xf numFmtId="0" fontId="2" fillId="2" borderId="1" xfId="0" applyFont="1" applyFill="1" applyBorder="1"/>
    <xf numFmtId="0" fontId="2" fillId="10" borderId="7" xfId="0" applyFont="1" applyFill="1" applyBorder="1" applyAlignment="1">
      <alignment horizontal="left"/>
    </xf>
    <xf numFmtId="3" fontId="2" fillId="10" borderId="8" xfId="0" applyNumberFormat="1" applyFont="1" applyFill="1" applyBorder="1"/>
    <xf numFmtId="3" fontId="2" fillId="10" borderId="8" xfId="0" applyNumberFormat="1" applyFont="1" applyFill="1" applyBorder="1" applyAlignment="1">
      <alignment vertical="center"/>
    </xf>
    <xf numFmtId="164" fontId="2" fillId="10" borderId="8" xfId="1" applyNumberFormat="1" applyFont="1" applyFill="1" applyBorder="1"/>
    <xf numFmtId="0" fontId="2" fillId="10" borderId="9" xfId="0" applyFont="1" applyFill="1" applyBorder="1"/>
    <xf numFmtId="3" fontId="0" fillId="0" borderId="0" xfId="0" applyNumberFormat="1"/>
    <xf numFmtId="3" fontId="0" fillId="0" borderId="0" xfId="0" applyNumberFormat="1" applyAlignment="1">
      <alignment vertical="center"/>
    </xf>
    <xf numFmtId="3" fontId="2" fillId="0" borderId="0" xfId="0" applyNumberFormat="1" applyFont="1"/>
    <xf numFmtId="0" fontId="0" fillId="6" borderId="0" xfId="0" applyFill="1" applyAlignment="1">
      <alignment horizontal="center"/>
    </xf>
    <xf numFmtId="0" fontId="5" fillId="9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7" borderId="0" xfId="0" applyFont="1" applyFill="1" applyAlignment="1">
      <alignment horizontal="center"/>
    </xf>
    <xf numFmtId="43" fontId="0" fillId="3" borderId="0" xfId="1" applyFont="1" applyFill="1" applyAlignment="1">
      <alignment horizontal="center"/>
    </xf>
    <xf numFmtId="43" fontId="0" fillId="11" borderId="0" xfId="1" applyFont="1" applyFill="1" applyAlignment="1">
      <alignment horizontal="center"/>
    </xf>
    <xf numFmtId="43" fontId="0" fillId="4" borderId="0" xfId="1" applyFont="1" applyFill="1" applyAlignment="1">
      <alignment horizontal="center"/>
    </xf>
    <xf numFmtId="0" fontId="0" fillId="5" borderId="0" xfId="0" applyFill="1" applyAlignment="1">
      <alignment horizontal="center"/>
    </xf>
    <xf numFmtId="0" fontId="5" fillId="9" borderId="5" xfId="0" applyFont="1" applyFill="1" applyBorder="1" applyAlignment="1">
      <alignment horizontal="center" vertical="center"/>
    </xf>
    <xf numFmtId="0" fontId="5" fillId="9" borderId="6" xfId="0" applyFont="1" applyFill="1" applyBorder="1" applyAlignment="1">
      <alignment horizontal="center" vertical="center"/>
    </xf>
    <xf numFmtId="164" fontId="0" fillId="0" borderId="0" xfId="0" applyNumberFormat="1"/>
    <xf numFmtId="9" fontId="0" fillId="0" borderId="0" xfId="2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4ED3C-76D6-449A-A976-FB5F281973F6}">
  <dimension ref="A1:K59"/>
  <sheetViews>
    <sheetView showGridLines="0" topLeftCell="A25" workbookViewId="0">
      <selection activeCell="D54" sqref="D54"/>
    </sheetView>
  </sheetViews>
  <sheetFormatPr baseColWidth="10" defaultRowHeight="14.4" x14ac:dyDescent="0.3"/>
  <cols>
    <col min="1" max="1" width="40.441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2588582057.1000042</v>
      </c>
      <c r="C3" s="9">
        <v>1285</v>
      </c>
      <c r="D3" s="6">
        <v>699666246.83000064</v>
      </c>
      <c r="E3" s="7">
        <v>233</v>
      </c>
      <c r="F3" s="6">
        <v>1783112736.670002</v>
      </c>
      <c r="G3" s="7">
        <v>959</v>
      </c>
      <c r="H3" s="6">
        <v>103540000</v>
      </c>
      <c r="I3" s="7">
        <v>23</v>
      </c>
      <c r="J3" s="6">
        <v>2263073.6</v>
      </c>
      <c r="K3" s="7">
        <v>70</v>
      </c>
    </row>
    <row r="4" spans="1:11" x14ac:dyDescent="0.3">
      <c r="A4" s="5" t="s">
        <v>16</v>
      </c>
      <c r="B4" s="8">
        <v>1306848264.1600008</v>
      </c>
      <c r="C4" s="9">
        <v>1167</v>
      </c>
      <c r="D4" s="6">
        <v>174739566.98000002</v>
      </c>
      <c r="E4" s="7">
        <v>156</v>
      </c>
      <c r="F4" s="6">
        <v>1131332497.1799998</v>
      </c>
      <c r="G4" s="7">
        <v>980</v>
      </c>
      <c r="H4" s="6">
        <v>0</v>
      </c>
      <c r="I4" s="7">
        <v>0</v>
      </c>
      <c r="J4" s="6">
        <v>776200</v>
      </c>
      <c r="K4" s="7">
        <v>31</v>
      </c>
    </row>
    <row r="5" spans="1:11" x14ac:dyDescent="0.3">
      <c r="A5" s="5" t="s">
        <v>18</v>
      </c>
      <c r="B5" s="8">
        <v>1061394695.9799999</v>
      </c>
      <c r="C5" s="9">
        <v>714</v>
      </c>
      <c r="D5" s="6">
        <v>409722614.19000012</v>
      </c>
      <c r="E5" s="7">
        <v>419</v>
      </c>
      <c r="F5" s="6">
        <v>599957981.78999972</v>
      </c>
      <c r="G5" s="7">
        <v>276</v>
      </c>
      <c r="H5" s="6">
        <v>50250000</v>
      </c>
      <c r="I5" s="7">
        <v>2</v>
      </c>
      <c r="J5" s="6">
        <v>1464100</v>
      </c>
      <c r="K5" s="7">
        <v>17</v>
      </c>
    </row>
    <row r="6" spans="1:11" x14ac:dyDescent="0.3">
      <c r="A6" s="5" t="s">
        <v>15</v>
      </c>
      <c r="B6" s="8">
        <v>843044198.90999985</v>
      </c>
      <c r="C6" s="9">
        <v>560</v>
      </c>
      <c r="D6" s="6">
        <v>102207859.83</v>
      </c>
      <c r="E6" s="7">
        <v>61</v>
      </c>
      <c r="F6" s="6">
        <v>740436459.08000004</v>
      </c>
      <c r="G6" s="7">
        <v>491</v>
      </c>
      <c r="H6" s="6">
        <v>0</v>
      </c>
      <c r="I6" s="7">
        <v>0</v>
      </c>
      <c r="J6" s="6">
        <v>399880</v>
      </c>
      <c r="K6" s="7">
        <v>8</v>
      </c>
    </row>
    <row r="7" spans="1:11" x14ac:dyDescent="0.3">
      <c r="A7" s="5" t="s">
        <v>20</v>
      </c>
      <c r="B7" s="8">
        <v>617560234.30000007</v>
      </c>
      <c r="C7" s="9">
        <v>391</v>
      </c>
      <c r="D7" s="6">
        <v>40524522.5</v>
      </c>
      <c r="E7" s="7">
        <v>17</v>
      </c>
      <c r="F7" s="6">
        <v>574125711.80000031</v>
      </c>
      <c r="G7" s="7">
        <v>340</v>
      </c>
      <c r="H7" s="6">
        <v>0</v>
      </c>
      <c r="I7" s="7">
        <v>0</v>
      </c>
      <c r="J7" s="6">
        <v>2910000</v>
      </c>
      <c r="K7" s="7">
        <v>34</v>
      </c>
    </row>
    <row r="8" spans="1:11" x14ac:dyDescent="0.3">
      <c r="A8" s="5" t="s">
        <v>19</v>
      </c>
      <c r="B8" s="8">
        <v>554712108.08999991</v>
      </c>
      <c r="C8" s="9">
        <v>440</v>
      </c>
      <c r="D8" s="6">
        <v>92692390.040000007</v>
      </c>
      <c r="E8" s="7">
        <v>33</v>
      </c>
      <c r="F8" s="6">
        <v>460951718.05000001</v>
      </c>
      <c r="G8" s="7">
        <v>390</v>
      </c>
      <c r="H8" s="6">
        <v>0</v>
      </c>
      <c r="I8" s="7">
        <v>0</v>
      </c>
      <c r="J8" s="6">
        <v>1068000</v>
      </c>
      <c r="K8" s="7">
        <v>17</v>
      </c>
    </row>
    <row r="9" spans="1:11" x14ac:dyDescent="0.3">
      <c r="A9" s="5" t="s">
        <v>8</v>
      </c>
      <c r="B9" s="8">
        <v>508837298.29000026</v>
      </c>
      <c r="C9" s="9">
        <v>402</v>
      </c>
      <c r="D9" s="6">
        <v>2000000</v>
      </c>
      <c r="E9" s="7">
        <v>1</v>
      </c>
      <c r="F9" s="6">
        <v>506837298.29000008</v>
      </c>
      <c r="G9" s="7">
        <v>401</v>
      </c>
      <c r="H9" s="6">
        <v>0</v>
      </c>
      <c r="I9" s="7">
        <v>0</v>
      </c>
      <c r="J9" s="6">
        <v>0</v>
      </c>
      <c r="K9" s="7">
        <v>0</v>
      </c>
    </row>
    <row r="10" spans="1:11" x14ac:dyDescent="0.3">
      <c r="A10" s="5" t="s">
        <v>26</v>
      </c>
      <c r="B10" s="8">
        <v>396837363.51999998</v>
      </c>
      <c r="C10" s="9">
        <v>293</v>
      </c>
      <c r="D10" s="6">
        <v>17995749.899999999</v>
      </c>
      <c r="E10" s="7">
        <v>12</v>
      </c>
      <c r="F10" s="6">
        <v>378601613.62000006</v>
      </c>
      <c r="G10" s="7">
        <v>277</v>
      </c>
      <c r="H10" s="6">
        <v>0</v>
      </c>
      <c r="I10" s="7">
        <v>0</v>
      </c>
      <c r="J10" s="6">
        <v>240000</v>
      </c>
      <c r="K10" s="7">
        <v>4</v>
      </c>
    </row>
    <row r="11" spans="1:11" x14ac:dyDescent="0.3">
      <c r="A11" s="5" t="s">
        <v>61</v>
      </c>
      <c r="B11" s="8">
        <v>390350489.03000003</v>
      </c>
      <c r="C11" s="9">
        <v>260</v>
      </c>
      <c r="D11" s="6">
        <v>8600000</v>
      </c>
      <c r="E11" s="7">
        <v>12</v>
      </c>
      <c r="F11" s="6">
        <v>381215989.02999997</v>
      </c>
      <c r="G11" s="7">
        <v>236</v>
      </c>
      <c r="H11" s="6">
        <v>0</v>
      </c>
      <c r="I11" s="7">
        <v>0</v>
      </c>
      <c r="J11" s="6">
        <v>534500</v>
      </c>
      <c r="K11" s="7">
        <v>12</v>
      </c>
    </row>
    <row r="12" spans="1:11" x14ac:dyDescent="0.3">
      <c r="A12" s="5" t="s">
        <v>27</v>
      </c>
      <c r="B12" s="8">
        <v>376209746.63</v>
      </c>
      <c r="C12" s="9">
        <v>336</v>
      </c>
      <c r="D12" s="6">
        <v>52810590.609999999</v>
      </c>
      <c r="E12" s="7">
        <v>21</v>
      </c>
      <c r="F12" s="6">
        <v>323399156.01999998</v>
      </c>
      <c r="G12" s="7">
        <v>315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35</v>
      </c>
      <c r="B13" s="8">
        <v>319427625.54999995</v>
      </c>
      <c r="C13" s="9">
        <v>300</v>
      </c>
      <c r="D13" s="6">
        <v>6114447.6600000001</v>
      </c>
      <c r="E13" s="7">
        <v>12</v>
      </c>
      <c r="F13" s="6">
        <v>313313177.89000005</v>
      </c>
      <c r="G13" s="7">
        <v>288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7</v>
      </c>
      <c r="B14" s="8">
        <v>297857000</v>
      </c>
      <c r="C14" s="9">
        <v>80</v>
      </c>
      <c r="D14" s="6">
        <v>30357000</v>
      </c>
      <c r="E14" s="7">
        <v>38</v>
      </c>
      <c r="F14" s="6">
        <v>267500000</v>
      </c>
      <c r="G14" s="7">
        <v>42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13</v>
      </c>
      <c r="B15" s="8">
        <v>248000000</v>
      </c>
      <c r="C15" s="9">
        <v>42</v>
      </c>
      <c r="D15" s="6">
        <v>0</v>
      </c>
      <c r="E15" s="7">
        <v>0</v>
      </c>
      <c r="F15" s="6">
        <v>190000000</v>
      </c>
      <c r="G15" s="7">
        <v>37</v>
      </c>
      <c r="H15" s="6">
        <v>58000000</v>
      </c>
      <c r="I15" s="7">
        <v>5</v>
      </c>
      <c r="J15" s="6">
        <v>0</v>
      </c>
      <c r="K15" s="7">
        <v>0</v>
      </c>
    </row>
    <row r="16" spans="1:11" x14ac:dyDescent="0.3">
      <c r="A16" s="5" t="s">
        <v>21</v>
      </c>
      <c r="B16" s="8">
        <v>223726399.48000011</v>
      </c>
      <c r="C16" s="9">
        <v>138</v>
      </c>
      <c r="D16" s="6">
        <v>5000000</v>
      </c>
      <c r="E16" s="7">
        <v>8</v>
      </c>
      <c r="F16" s="6">
        <v>218711399.48000005</v>
      </c>
      <c r="G16" s="7">
        <v>129</v>
      </c>
      <c r="H16" s="6">
        <v>0</v>
      </c>
      <c r="I16" s="7">
        <v>0</v>
      </c>
      <c r="J16" s="6">
        <v>15000</v>
      </c>
      <c r="K16" s="7">
        <v>1</v>
      </c>
    </row>
    <row r="17" spans="1:11" x14ac:dyDescent="0.3">
      <c r="A17" s="5" t="s">
        <v>31</v>
      </c>
      <c r="B17" s="8">
        <v>220223999.97999999</v>
      </c>
      <c r="C17" s="9">
        <v>139</v>
      </c>
      <c r="D17" s="6">
        <v>52940602.719999999</v>
      </c>
      <c r="E17" s="7">
        <v>16</v>
      </c>
      <c r="F17" s="6">
        <v>167283397.25999999</v>
      </c>
      <c r="G17" s="7">
        <v>123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22</v>
      </c>
      <c r="B18" s="8">
        <v>214864205.44</v>
      </c>
      <c r="C18" s="9">
        <v>115</v>
      </c>
      <c r="D18" s="6">
        <v>0</v>
      </c>
      <c r="E18" s="7">
        <v>0</v>
      </c>
      <c r="F18" s="6">
        <v>214864205.44</v>
      </c>
      <c r="G18" s="7">
        <v>115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30</v>
      </c>
      <c r="B19" s="8">
        <v>210986614.32000008</v>
      </c>
      <c r="C19" s="9">
        <v>174</v>
      </c>
      <c r="D19" s="6">
        <v>14019899.26</v>
      </c>
      <c r="E19" s="7">
        <v>7</v>
      </c>
      <c r="F19" s="6">
        <v>196966715.06</v>
      </c>
      <c r="G19" s="7">
        <v>167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23</v>
      </c>
      <c r="B20" s="8">
        <v>198281623.84999999</v>
      </c>
      <c r="C20" s="9">
        <v>63</v>
      </c>
      <c r="D20" s="6">
        <v>7148134.29</v>
      </c>
      <c r="E20" s="7">
        <v>2</v>
      </c>
      <c r="F20" s="6">
        <v>190105223.89999998</v>
      </c>
      <c r="G20" s="7">
        <v>41</v>
      </c>
      <c r="H20" s="6">
        <v>0</v>
      </c>
      <c r="I20" s="7">
        <v>0</v>
      </c>
      <c r="J20" s="6">
        <v>1028265.66</v>
      </c>
      <c r="K20" s="7">
        <v>20</v>
      </c>
    </row>
    <row r="21" spans="1:11" x14ac:dyDescent="0.3">
      <c r="A21" s="5" t="s">
        <v>62</v>
      </c>
      <c r="B21" s="8">
        <v>188771696.20000002</v>
      </c>
      <c r="C21" s="9">
        <v>165</v>
      </c>
      <c r="D21" s="6">
        <v>36228565.560000002</v>
      </c>
      <c r="E21" s="7">
        <v>21</v>
      </c>
      <c r="F21" s="6">
        <v>152543130.64000002</v>
      </c>
      <c r="G21" s="7">
        <v>144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45</v>
      </c>
      <c r="B22" s="8">
        <v>171268765.21999997</v>
      </c>
      <c r="C22" s="9">
        <v>74</v>
      </c>
      <c r="D22" s="6">
        <v>75800000</v>
      </c>
      <c r="E22" s="7">
        <v>21</v>
      </c>
      <c r="F22" s="6">
        <v>95388765.219999999</v>
      </c>
      <c r="G22" s="7">
        <v>49</v>
      </c>
      <c r="H22" s="6">
        <v>0</v>
      </c>
      <c r="I22" s="7">
        <v>0</v>
      </c>
      <c r="J22" s="6">
        <v>80000</v>
      </c>
      <c r="K22" s="7">
        <v>4</v>
      </c>
    </row>
    <row r="23" spans="1:11" x14ac:dyDescent="0.3">
      <c r="A23" s="5" t="s">
        <v>44</v>
      </c>
      <c r="B23" s="8">
        <v>165782194.73000002</v>
      </c>
      <c r="C23" s="9">
        <v>208</v>
      </c>
      <c r="D23" s="6">
        <v>7615083.0800000001</v>
      </c>
      <c r="E23" s="7">
        <v>8</v>
      </c>
      <c r="F23" s="6">
        <v>158101111.65000001</v>
      </c>
      <c r="G23" s="7">
        <v>198</v>
      </c>
      <c r="H23" s="6">
        <v>0</v>
      </c>
      <c r="I23" s="7">
        <v>0</v>
      </c>
      <c r="J23" s="6">
        <v>66000</v>
      </c>
      <c r="K23" s="7">
        <v>2</v>
      </c>
    </row>
    <row r="24" spans="1:11" x14ac:dyDescent="0.3">
      <c r="A24" s="5" t="s">
        <v>32</v>
      </c>
      <c r="B24" s="8">
        <v>165086020.93000001</v>
      </c>
      <c r="C24" s="9">
        <v>166</v>
      </c>
      <c r="D24" s="6">
        <v>0</v>
      </c>
      <c r="E24" s="7">
        <v>0</v>
      </c>
      <c r="F24" s="6">
        <v>164986020.93000001</v>
      </c>
      <c r="G24" s="7">
        <v>165</v>
      </c>
      <c r="H24" s="6">
        <v>0</v>
      </c>
      <c r="I24" s="7">
        <v>0</v>
      </c>
      <c r="J24" s="6">
        <v>100000</v>
      </c>
      <c r="K24" s="7">
        <v>1</v>
      </c>
    </row>
    <row r="25" spans="1:11" x14ac:dyDescent="0.3">
      <c r="A25" s="5" t="s">
        <v>29</v>
      </c>
      <c r="B25" s="8">
        <v>163133072.63</v>
      </c>
      <c r="C25" s="9">
        <v>114</v>
      </c>
      <c r="D25" s="6">
        <v>0</v>
      </c>
      <c r="E25" s="7">
        <v>0</v>
      </c>
      <c r="F25" s="6">
        <v>163133072.62999997</v>
      </c>
      <c r="G25" s="7">
        <v>114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25</v>
      </c>
      <c r="B26" s="8">
        <v>141023221.78999999</v>
      </c>
      <c r="C26" s="9">
        <v>81</v>
      </c>
      <c r="D26" s="6">
        <v>0</v>
      </c>
      <c r="E26" s="7">
        <v>0</v>
      </c>
      <c r="F26" s="6">
        <v>140350000</v>
      </c>
      <c r="G26" s="7">
        <v>68</v>
      </c>
      <c r="H26" s="6">
        <v>0</v>
      </c>
      <c r="I26" s="7">
        <v>0</v>
      </c>
      <c r="J26" s="6">
        <v>673221.79</v>
      </c>
      <c r="K26" s="7">
        <v>13</v>
      </c>
    </row>
    <row r="27" spans="1:11" x14ac:dyDescent="0.3">
      <c r="A27" s="5" t="s">
        <v>58</v>
      </c>
      <c r="B27" s="8">
        <v>139911786.68000001</v>
      </c>
      <c r="C27" s="9">
        <v>64</v>
      </c>
      <c r="D27" s="6">
        <v>0</v>
      </c>
      <c r="E27" s="7">
        <v>0</v>
      </c>
      <c r="F27" s="6">
        <v>138912186.68000001</v>
      </c>
      <c r="G27" s="7">
        <v>57</v>
      </c>
      <c r="H27" s="6">
        <v>810000</v>
      </c>
      <c r="I27" s="7">
        <v>1</v>
      </c>
      <c r="J27" s="6">
        <v>189600</v>
      </c>
      <c r="K27" s="7">
        <v>6</v>
      </c>
    </row>
    <row r="28" spans="1:11" x14ac:dyDescent="0.3">
      <c r="A28" s="5" t="s">
        <v>39</v>
      </c>
      <c r="B28" s="8">
        <v>132342885.17999999</v>
      </c>
      <c r="C28" s="9">
        <v>176</v>
      </c>
      <c r="D28" s="6">
        <v>0</v>
      </c>
      <c r="E28" s="7">
        <v>0</v>
      </c>
      <c r="F28" s="6">
        <v>132342885.18000002</v>
      </c>
      <c r="G28" s="7">
        <v>176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47</v>
      </c>
      <c r="B29" s="8">
        <v>113820607.58000001</v>
      </c>
      <c r="C29" s="9">
        <v>174</v>
      </c>
      <c r="D29" s="6">
        <v>11187655.059999999</v>
      </c>
      <c r="E29" s="7">
        <v>10</v>
      </c>
      <c r="F29" s="6">
        <v>102632952.52000001</v>
      </c>
      <c r="G29" s="7">
        <v>164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37</v>
      </c>
      <c r="B30" s="8">
        <v>108865000</v>
      </c>
      <c r="C30" s="9">
        <v>46</v>
      </c>
      <c r="D30" s="6">
        <v>20400000</v>
      </c>
      <c r="E30" s="7">
        <v>1</v>
      </c>
      <c r="F30" s="6">
        <v>88230000</v>
      </c>
      <c r="G30" s="7">
        <v>40</v>
      </c>
      <c r="H30" s="6">
        <v>0</v>
      </c>
      <c r="I30" s="7">
        <v>0</v>
      </c>
      <c r="J30" s="6">
        <v>235000</v>
      </c>
      <c r="K30" s="7">
        <v>5</v>
      </c>
    </row>
    <row r="31" spans="1:11" x14ac:dyDescent="0.3">
      <c r="A31" s="5" t="s">
        <v>33</v>
      </c>
      <c r="B31" s="8">
        <v>106776202.38</v>
      </c>
      <c r="C31" s="9">
        <v>25</v>
      </c>
      <c r="D31" s="6">
        <v>0</v>
      </c>
      <c r="E31" s="7">
        <v>0</v>
      </c>
      <c r="F31" s="6">
        <v>106695302.38</v>
      </c>
      <c r="G31" s="7">
        <v>24</v>
      </c>
      <c r="H31" s="6">
        <v>0</v>
      </c>
      <c r="I31" s="7">
        <v>0</v>
      </c>
      <c r="J31" s="6">
        <v>80900</v>
      </c>
      <c r="K31" s="7">
        <v>1</v>
      </c>
    </row>
    <row r="32" spans="1:11" x14ac:dyDescent="0.3">
      <c r="A32" s="5" t="s">
        <v>24</v>
      </c>
      <c r="B32" s="8">
        <v>99097600</v>
      </c>
      <c r="C32" s="9">
        <v>43</v>
      </c>
      <c r="D32" s="6">
        <v>31878000</v>
      </c>
      <c r="E32" s="7">
        <v>5</v>
      </c>
      <c r="F32" s="6">
        <v>64223000</v>
      </c>
      <c r="G32" s="7">
        <v>7</v>
      </c>
      <c r="H32" s="6">
        <v>0</v>
      </c>
      <c r="I32" s="7">
        <v>0</v>
      </c>
      <c r="J32" s="6">
        <v>2996600</v>
      </c>
      <c r="K32" s="7">
        <v>31</v>
      </c>
    </row>
    <row r="33" spans="1:11" x14ac:dyDescent="0.3">
      <c r="A33" s="5" t="s">
        <v>28</v>
      </c>
      <c r="B33" s="8">
        <v>97841629.039999992</v>
      </c>
      <c r="C33" s="9">
        <v>50</v>
      </c>
      <c r="D33" s="6">
        <v>36909129.039999999</v>
      </c>
      <c r="E33" s="7">
        <v>12</v>
      </c>
      <c r="F33" s="6">
        <v>23932500</v>
      </c>
      <c r="G33" s="7">
        <v>30</v>
      </c>
      <c r="H33" s="6">
        <v>37000000</v>
      </c>
      <c r="I33" s="7">
        <v>8</v>
      </c>
      <c r="J33" s="6">
        <v>0</v>
      </c>
      <c r="K33" s="7">
        <v>0</v>
      </c>
    </row>
    <row r="34" spans="1:11" x14ac:dyDescent="0.3">
      <c r="A34" s="5" t="s">
        <v>41</v>
      </c>
      <c r="B34" s="8">
        <v>85245466.189999998</v>
      </c>
      <c r="C34" s="9">
        <v>63</v>
      </c>
      <c r="D34" s="6">
        <v>0</v>
      </c>
      <c r="E34" s="7">
        <v>0</v>
      </c>
      <c r="F34" s="6">
        <v>84842850.810000002</v>
      </c>
      <c r="G34" s="7">
        <v>54</v>
      </c>
      <c r="H34" s="6">
        <v>0</v>
      </c>
      <c r="I34" s="7">
        <v>0</v>
      </c>
      <c r="J34" s="6">
        <v>402615.38</v>
      </c>
      <c r="K34" s="7">
        <v>9</v>
      </c>
    </row>
    <row r="35" spans="1:11" x14ac:dyDescent="0.3">
      <c r="A35" s="5" t="s">
        <v>42</v>
      </c>
      <c r="B35" s="8">
        <v>75199725.399999991</v>
      </c>
      <c r="C35" s="9">
        <v>76</v>
      </c>
      <c r="D35" s="6">
        <v>3900000</v>
      </c>
      <c r="E35" s="7">
        <v>4</v>
      </c>
      <c r="F35" s="6">
        <v>71030198.399999991</v>
      </c>
      <c r="G35" s="7">
        <v>61</v>
      </c>
      <c r="H35" s="6">
        <v>0</v>
      </c>
      <c r="I35" s="7">
        <v>0</v>
      </c>
      <c r="J35" s="6">
        <v>269527</v>
      </c>
      <c r="K35" s="7">
        <v>11</v>
      </c>
    </row>
    <row r="36" spans="1:11" x14ac:dyDescent="0.3">
      <c r="A36" s="5" t="s">
        <v>10</v>
      </c>
      <c r="B36" s="8">
        <v>70815611.010000005</v>
      </c>
      <c r="C36" s="9">
        <v>172</v>
      </c>
      <c r="D36" s="6">
        <v>2105956.67</v>
      </c>
      <c r="E36" s="7">
        <v>10</v>
      </c>
      <c r="F36" s="6">
        <v>68709654.340000004</v>
      </c>
      <c r="G36" s="7">
        <v>162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36</v>
      </c>
      <c r="B37" s="8">
        <v>64152900</v>
      </c>
      <c r="C37" s="9">
        <v>76</v>
      </c>
      <c r="D37" s="6">
        <v>0</v>
      </c>
      <c r="E37" s="7">
        <v>0</v>
      </c>
      <c r="F37" s="6">
        <v>62610000</v>
      </c>
      <c r="G37" s="7">
        <v>43</v>
      </c>
      <c r="H37" s="6">
        <v>0</v>
      </c>
      <c r="I37" s="7">
        <v>0</v>
      </c>
      <c r="J37" s="6">
        <v>1542900</v>
      </c>
      <c r="K37" s="7">
        <v>33</v>
      </c>
    </row>
    <row r="38" spans="1:11" x14ac:dyDescent="0.3">
      <c r="A38" s="5" t="s">
        <v>38</v>
      </c>
      <c r="B38" s="8">
        <v>60473338.93999999</v>
      </c>
      <c r="C38" s="9">
        <v>72</v>
      </c>
      <c r="D38" s="6">
        <v>19502598</v>
      </c>
      <c r="E38" s="7">
        <v>11</v>
      </c>
      <c r="F38" s="6">
        <v>40970740.93999999</v>
      </c>
      <c r="G38" s="7">
        <v>61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46</v>
      </c>
      <c r="B39" s="8">
        <v>47201754.149999999</v>
      </c>
      <c r="C39" s="9">
        <v>59</v>
      </c>
      <c r="D39" s="6">
        <v>0</v>
      </c>
      <c r="E39" s="7">
        <v>0</v>
      </c>
      <c r="F39" s="6">
        <v>47052354.149999999</v>
      </c>
      <c r="G39" s="7">
        <v>55</v>
      </c>
      <c r="H39" s="6">
        <v>0</v>
      </c>
      <c r="I39" s="7">
        <v>0</v>
      </c>
      <c r="J39" s="6">
        <v>149400</v>
      </c>
      <c r="K39" s="7">
        <v>4</v>
      </c>
    </row>
    <row r="40" spans="1:11" x14ac:dyDescent="0.3">
      <c r="A40" s="5" t="s">
        <v>40</v>
      </c>
      <c r="B40" s="8">
        <v>43603961.719999999</v>
      </c>
      <c r="C40" s="9">
        <v>76</v>
      </c>
      <c r="D40" s="6">
        <v>858700</v>
      </c>
      <c r="E40" s="7">
        <v>3</v>
      </c>
      <c r="F40" s="6">
        <v>42625261.719999999</v>
      </c>
      <c r="G40" s="7">
        <v>70</v>
      </c>
      <c r="H40" s="6">
        <v>0</v>
      </c>
      <c r="I40" s="7">
        <v>0</v>
      </c>
      <c r="J40" s="6">
        <v>120000</v>
      </c>
      <c r="K40" s="7">
        <v>3</v>
      </c>
    </row>
    <row r="41" spans="1:11" x14ac:dyDescent="0.3">
      <c r="A41" s="5" t="s">
        <v>54</v>
      </c>
      <c r="B41" s="8">
        <v>43000000</v>
      </c>
      <c r="C41" s="9">
        <v>15</v>
      </c>
      <c r="D41" s="6">
        <v>0</v>
      </c>
      <c r="E41" s="7">
        <v>0</v>
      </c>
      <c r="F41" s="6">
        <v>43000000</v>
      </c>
      <c r="G41" s="7">
        <v>15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34</v>
      </c>
      <c r="B42" s="8">
        <v>40074000</v>
      </c>
      <c r="C42" s="9">
        <v>9</v>
      </c>
      <c r="D42" s="6">
        <v>0</v>
      </c>
      <c r="E42" s="7">
        <v>0</v>
      </c>
      <c r="F42" s="6">
        <v>40000000</v>
      </c>
      <c r="G42" s="7">
        <v>8</v>
      </c>
      <c r="H42" s="6">
        <v>0</v>
      </c>
      <c r="I42" s="7">
        <v>0</v>
      </c>
      <c r="J42" s="6">
        <v>74000</v>
      </c>
      <c r="K42" s="7">
        <v>1</v>
      </c>
    </row>
    <row r="43" spans="1:11" x14ac:dyDescent="0.3">
      <c r="A43" s="5" t="s">
        <v>56</v>
      </c>
      <c r="B43" s="8">
        <v>38010996</v>
      </c>
      <c r="C43" s="9">
        <v>37</v>
      </c>
      <c r="D43" s="6">
        <v>28010996</v>
      </c>
      <c r="E43" s="7">
        <v>36</v>
      </c>
      <c r="F43" s="6">
        <v>10000000</v>
      </c>
      <c r="G43" s="7">
        <v>1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49</v>
      </c>
      <c r="B44" s="8">
        <v>36900000</v>
      </c>
      <c r="C44" s="9">
        <v>25</v>
      </c>
      <c r="D44" s="6">
        <v>14000000</v>
      </c>
      <c r="E44" s="7">
        <v>3</v>
      </c>
      <c r="F44" s="6">
        <v>22900000</v>
      </c>
      <c r="G44" s="7">
        <v>22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48</v>
      </c>
      <c r="B45" s="8">
        <v>34950000</v>
      </c>
      <c r="C45" s="9">
        <v>76</v>
      </c>
      <c r="D45" s="6">
        <v>11500000</v>
      </c>
      <c r="E45" s="7">
        <v>8</v>
      </c>
      <c r="F45" s="6">
        <v>23450000</v>
      </c>
      <c r="G45" s="7">
        <v>68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64</v>
      </c>
      <c r="B46" s="8">
        <v>29000000</v>
      </c>
      <c r="C46" s="9">
        <v>8</v>
      </c>
      <c r="D46" s="6">
        <v>0</v>
      </c>
      <c r="E46" s="7">
        <v>0</v>
      </c>
      <c r="F46" s="6">
        <v>29000000</v>
      </c>
      <c r="G46" s="7">
        <v>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9</v>
      </c>
      <c r="B47" s="8">
        <v>23383617.600000001</v>
      </c>
      <c r="C47" s="9">
        <v>19</v>
      </c>
      <c r="D47" s="6">
        <v>0</v>
      </c>
      <c r="E47" s="7">
        <v>0</v>
      </c>
      <c r="F47" s="6">
        <v>16733617.600000001</v>
      </c>
      <c r="G47" s="7">
        <v>9</v>
      </c>
      <c r="H47" s="6">
        <v>0</v>
      </c>
      <c r="I47" s="7">
        <v>0</v>
      </c>
      <c r="J47" s="6">
        <v>6650000</v>
      </c>
      <c r="K47" s="7">
        <v>10</v>
      </c>
    </row>
    <row r="48" spans="1:11" x14ac:dyDescent="0.3">
      <c r="A48" s="5" t="s">
        <v>52</v>
      </c>
      <c r="B48" s="8">
        <v>22000000</v>
      </c>
      <c r="C48" s="9">
        <v>5</v>
      </c>
      <c r="D48" s="6">
        <v>0</v>
      </c>
      <c r="E48" s="7">
        <v>0</v>
      </c>
      <c r="F48" s="6">
        <v>22000000</v>
      </c>
      <c r="G48" s="7">
        <v>5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50</v>
      </c>
      <c r="B49" s="8">
        <v>20898000</v>
      </c>
      <c r="C49" s="9">
        <v>35</v>
      </c>
      <c r="D49" s="6">
        <v>9248000</v>
      </c>
      <c r="E49" s="7">
        <v>22</v>
      </c>
      <c r="F49" s="6">
        <v>11650000</v>
      </c>
      <c r="G49" s="7">
        <v>13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63</v>
      </c>
      <c r="B50" s="8">
        <v>20000000</v>
      </c>
      <c r="C50" s="9">
        <v>10</v>
      </c>
      <c r="D50" s="6">
        <v>0</v>
      </c>
      <c r="E50" s="7">
        <v>0</v>
      </c>
      <c r="F50" s="6">
        <v>20000000</v>
      </c>
      <c r="G50" s="7">
        <v>10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59</v>
      </c>
      <c r="B51" s="8">
        <v>12248749.059999999</v>
      </c>
      <c r="C51" s="9">
        <v>6</v>
      </c>
      <c r="D51" s="6">
        <v>0</v>
      </c>
      <c r="E51" s="7">
        <v>0</v>
      </c>
      <c r="F51" s="6">
        <v>12248749.059999999</v>
      </c>
      <c r="G51" s="7">
        <v>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55</v>
      </c>
      <c r="B52" s="8">
        <v>11596666.02</v>
      </c>
      <c r="C52" s="9">
        <v>8</v>
      </c>
      <c r="D52" s="6">
        <v>5700000</v>
      </c>
      <c r="E52" s="7">
        <v>3</v>
      </c>
      <c r="F52" s="6">
        <v>5896666.0199999996</v>
      </c>
      <c r="G52" s="7">
        <v>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43</v>
      </c>
      <c r="B53" s="8">
        <v>11179966.779999997</v>
      </c>
      <c r="C53" s="9">
        <v>35</v>
      </c>
      <c r="D53" s="6">
        <v>1563475.99</v>
      </c>
      <c r="E53" s="7">
        <v>6</v>
      </c>
      <c r="F53" s="6">
        <v>9110000</v>
      </c>
      <c r="G53" s="7">
        <v>10</v>
      </c>
      <c r="H53" s="6">
        <v>0</v>
      </c>
      <c r="I53" s="7">
        <v>0</v>
      </c>
      <c r="J53" s="6">
        <v>506490.79000000004</v>
      </c>
      <c r="K53" s="7">
        <v>19</v>
      </c>
    </row>
    <row r="54" spans="1:11" x14ac:dyDescent="0.3">
      <c r="A54" s="5" t="s">
        <v>14</v>
      </c>
      <c r="B54" s="8">
        <v>10000000</v>
      </c>
      <c r="C54" s="9">
        <v>13</v>
      </c>
      <c r="D54" s="6">
        <v>0</v>
      </c>
      <c r="E54" s="7">
        <v>0</v>
      </c>
      <c r="F54" s="6">
        <v>10000000</v>
      </c>
      <c r="G54" s="7">
        <v>13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57</v>
      </c>
      <c r="B55" s="8">
        <v>6000000</v>
      </c>
      <c r="C55" s="9">
        <v>4</v>
      </c>
      <c r="D55" s="6">
        <v>0</v>
      </c>
      <c r="E55" s="7">
        <v>0</v>
      </c>
      <c r="F55" s="6">
        <v>6000000</v>
      </c>
      <c r="G55" s="7">
        <v>4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51</v>
      </c>
      <c r="B56" s="8">
        <v>5189000</v>
      </c>
      <c r="C56" s="9">
        <v>21</v>
      </c>
      <c r="D56" s="6">
        <v>0</v>
      </c>
      <c r="E56" s="7">
        <v>0</v>
      </c>
      <c r="F56" s="6">
        <v>5189000</v>
      </c>
      <c r="G56" s="7">
        <v>21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500000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500000</v>
      </c>
      <c r="K57" s="7">
        <v>2</v>
      </c>
    </row>
    <row r="58" spans="1:11" x14ac:dyDescent="0.3">
      <c r="A58" s="5" t="s">
        <v>53</v>
      </c>
      <c r="B58" s="8">
        <v>400000</v>
      </c>
      <c r="C58" s="9">
        <v>1</v>
      </c>
      <c r="D58" s="6">
        <v>0</v>
      </c>
      <c r="E58" s="7">
        <v>0</v>
      </c>
      <c r="F58" s="6">
        <v>400000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13183488359.860003</v>
      </c>
      <c r="C59" s="14">
        <v>9208</v>
      </c>
      <c r="D59" s="11">
        <v>2032947784.2100022</v>
      </c>
      <c r="E59" s="12">
        <v>1232</v>
      </c>
      <c r="F59" s="11">
        <v>10875605301.430014</v>
      </c>
      <c r="G59" s="12">
        <v>7568</v>
      </c>
      <c r="H59" s="11">
        <v>249600000</v>
      </c>
      <c r="I59" s="12">
        <v>39</v>
      </c>
      <c r="J59" s="11">
        <v>25335274.220000006</v>
      </c>
      <c r="K59" s="12">
        <v>369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58E95-7F5D-4790-AF10-9F6A4A7401CE}">
  <dimension ref="A1:K59"/>
  <sheetViews>
    <sheetView showGridLines="0" workbookViewId="0">
      <selection activeCell="D61" sqref="D61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2813728435.1200004</v>
      </c>
      <c r="C3" s="9">
        <v>1060</v>
      </c>
      <c r="D3" s="6">
        <v>237509621.28</v>
      </c>
      <c r="E3" s="7">
        <v>162</v>
      </c>
      <c r="F3" s="6">
        <v>2571991835.8400002</v>
      </c>
      <c r="G3" s="7">
        <v>828</v>
      </c>
      <c r="H3" s="6">
        <v>0</v>
      </c>
      <c r="I3" s="7">
        <v>0</v>
      </c>
      <c r="J3" s="6">
        <v>4226978</v>
      </c>
      <c r="K3" s="7">
        <v>70</v>
      </c>
    </row>
    <row r="4" spans="1:11" x14ac:dyDescent="0.3">
      <c r="A4" s="5" t="s">
        <v>18</v>
      </c>
      <c r="B4" s="8">
        <v>1429718571.7499986</v>
      </c>
      <c r="C4" s="9">
        <v>963</v>
      </c>
      <c r="D4" s="6">
        <v>312098554.56999999</v>
      </c>
      <c r="E4" s="7">
        <v>333</v>
      </c>
      <c r="F4" s="6">
        <v>1076059867.1800003</v>
      </c>
      <c r="G4" s="7">
        <v>608</v>
      </c>
      <c r="H4" s="6">
        <v>40265000</v>
      </c>
      <c r="I4" s="7">
        <v>2</v>
      </c>
      <c r="J4" s="6">
        <v>1295150</v>
      </c>
      <c r="K4" s="7">
        <v>20</v>
      </c>
    </row>
    <row r="5" spans="1:11" x14ac:dyDescent="0.3">
      <c r="A5" s="5" t="s">
        <v>19</v>
      </c>
      <c r="B5" s="8">
        <v>945189854.92000043</v>
      </c>
      <c r="C5" s="9">
        <v>592</v>
      </c>
      <c r="D5" s="6">
        <v>73183244.810000002</v>
      </c>
      <c r="E5" s="7">
        <v>32</v>
      </c>
      <c r="F5" s="6">
        <v>871458462.11000013</v>
      </c>
      <c r="G5" s="7">
        <v>552</v>
      </c>
      <c r="H5" s="6">
        <v>0</v>
      </c>
      <c r="I5" s="7">
        <v>0</v>
      </c>
      <c r="J5" s="6">
        <v>548148</v>
      </c>
      <c r="K5" s="7">
        <v>8</v>
      </c>
    </row>
    <row r="6" spans="1:11" x14ac:dyDescent="0.3">
      <c r="A6" s="5" t="s">
        <v>16</v>
      </c>
      <c r="B6" s="8">
        <v>875104163.33000028</v>
      </c>
      <c r="C6" s="9">
        <v>811</v>
      </c>
      <c r="D6" s="6">
        <v>146314563.03999993</v>
      </c>
      <c r="E6" s="7">
        <v>92</v>
      </c>
      <c r="F6" s="6">
        <v>728092694.28999949</v>
      </c>
      <c r="G6" s="7">
        <v>692</v>
      </c>
      <c r="H6" s="6">
        <v>0</v>
      </c>
      <c r="I6" s="7">
        <v>0</v>
      </c>
      <c r="J6" s="6">
        <v>696906</v>
      </c>
      <c r="K6" s="7">
        <v>27</v>
      </c>
    </row>
    <row r="7" spans="1:11" x14ac:dyDescent="0.3">
      <c r="A7" s="5" t="s">
        <v>7</v>
      </c>
      <c r="B7" s="8">
        <v>778093795.37000024</v>
      </c>
      <c r="C7" s="9">
        <v>243</v>
      </c>
      <c r="D7" s="6">
        <v>3624000</v>
      </c>
      <c r="E7" s="7">
        <v>4</v>
      </c>
      <c r="F7" s="6">
        <v>774219795.37</v>
      </c>
      <c r="G7" s="7">
        <v>238</v>
      </c>
      <c r="H7" s="6">
        <v>0</v>
      </c>
      <c r="I7" s="7">
        <v>0</v>
      </c>
      <c r="J7" s="6">
        <v>250000</v>
      </c>
      <c r="K7" s="7">
        <v>1</v>
      </c>
    </row>
    <row r="8" spans="1:11" x14ac:dyDescent="0.3">
      <c r="A8" s="5" t="s">
        <v>8</v>
      </c>
      <c r="B8" s="8">
        <v>740084773.66999996</v>
      </c>
      <c r="C8" s="9">
        <v>460</v>
      </c>
      <c r="D8" s="6">
        <v>72191263.559999987</v>
      </c>
      <c r="E8" s="7">
        <v>95</v>
      </c>
      <c r="F8" s="6">
        <v>667893510.11000001</v>
      </c>
      <c r="G8" s="7">
        <v>365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15</v>
      </c>
      <c r="B9" s="8">
        <v>573425425.74000013</v>
      </c>
      <c r="C9" s="9">
        <v>388</v>
      </c>
      <c r="D9" s="6">
        <v>39440000</v>
      </c>
      <c r="E9" s="7">
        <v>38</v>
      </c>
      <c r="F9" s="6">
        <v>533925425.73999995</v>
      </c>
      <c r="G9" s="7">
        <v>348</v>
      </c>
      <c r="H9" s="6">
        <v>0</v>
      </c>
      <c r="I9" s="7">
        <v>0</v>
      </c>
      <c r="J9" s="6">
        <v>60000</v>
      </c>
      <c r="K9" s="7">
        <v>2</v>
      </c>
    </row>
    <row r="10" spans="1:11" x14ac:dyDescent="0.3">
      <c r="A10" s="5" t="s">
        <v>20</v>
      </c>
      <c r="B10" s="8">
        <v>514195341.86000001</v>
      </c>
      <c r="C10" s="9">
        <v>196</v>
      </c>
      <c r="D10" s="6">
        <v>21911641.02</v>
      </c>
      <c r="E10" s="7">
        <v>4</v>
      </c>
      <c r="F10" s="6">
        <v>489215854.96000016</v>
      </c>
      <c r="G10" s="7">
        <v>151</v>
      </c>
      <c r="H10" s="6">
        <v>0</v>
      </c>
      <c r="I10" s="7">
        <v>0</v>
      </c>
      <c r="J10" s="6">
        <v>3067845.88</v>
      </c>
      <c r="K10" s="7">
        <v>41</v>
      </c>
    </row>
    <row r="11" spans="1:11" x14ac:dyDescent="0.3">
      <c r="A11" s="5" t="s">
        <v>26</v>
      </c>
      <c r="B11" s="8">
        <v>369775022.04000002</v>
      </c>
      <c r="C11" s="9">
        <v>251</v>
      </c>
      <c r="D11" s="6">
        <v>17772223.609999999</v>
      </c>
      <c r="E11" s="7">
        <v>13</v>
      </c>
      <c r="F11" s="6">
        <v>351760798.43000001</v>
      </c>
      <c r="G11" s="7">
        <v>232</v>
      </c>
      <c r="H11" s="6">
        <v>0</v>
      </c>
      <c r="I11" s="7">
        <v>0</v>
      </c>
      <c r="J11" s="6">
        <v>242000</v>
      </c>
      <c r="K11" s="7">
        <v>6</v>
      </c>
    </row>
    <row r="12" spans="1:11" x14ac:dyDescent="0.3">
      <c r="A12" s="5" t="s">
        <v>27</v>
      </c>
      <c r="B12" s="8">
        <v>362052291.21999997</v>
      </c>
      <c r="C12" s="9">
        <v>279</v>
      </c>
      <c r="D12" s="6">
        <v>7760000</v>
      </c>
      <c r="E12" s="7">
        <v>14</v>
      </c>
      <c r="F12" s="6">
        <v>354292291.22000003</v>
      </c>
      <c r="G12" s="7">
        <v>265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61</v>
      </c>
      <c r="B13" s="8">
        <v>353160801.19999999</v>
      </c>
      <c r="C13" s="9">
        <v>195</v>
      </c>
      <c r="D13" s="6">
        <v>8700000</v>
      </c>
      <c r="E13" s="7">
        <v>7</v>
      </c>
      <c r="F13" s="6">
        <v>344276801.19999999</v>
      </c>
      <c r="G13" s="7">
        <v>183</v>
      </c>
      <c r="H13" s="6">
        <v>0</v>
      </c>
      <c r="I13" s="7">
        <v>0</v>
      </c>
      <c r="J13" s="6">
        <v>184000</v>
      </c>
      <c r="K13" s="7">
        <v>5</v>
      </c>
    </row>
    <row r="14" spans="1:11" x14ac:dyDescent="0.3">
      <c r="A14" s="5" t="s">
        <v>31</v>
      </c>
      <c r="B14" s="8">
        <v>332086384.28000003</v>
      </c>
      <c r="C14" s="9">
        <v>257</v>
      </c>
      <c r="D14" s="6">
        <v>16004032.560000001</v>
      </c>
      <c r="E14" s="7">
        <v>37</v>
      </c>
      <c r="F14" s="6">
        <v>316082351.72000003</v>
      </c>
      <c r="G14" s="7">
        <v>220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21</v>
      </c>
      <c r="B15" s="8">
        <v>317106610.26000011</v>
      </c>
      <c r="C15" s="9">
        <v>155</v>
      </c>
      <c r="D15" s="6">
        <v>2500000</v>
      </c>
      <c r="E15" s="7">
        <v>4</v>
      </c>
      <c r="F15" s="6">
        <v>314278910.25999999</v>
      </c>
      <c r="G15" s="7">
        <v>142</v>
      </c>
      <c r="H15" s="6">
        <v>0</v>
      </c>
      <c r="I15" s="7">
        <v>0</v>
      </c>
      <c r="J15" s="6">
        <v>327700</v>
      </c>
      <c r="K15" s="7">
        <v>9</v>
      </c>
    </row>
    <row r="16" spans="1:11" x14ac:dyDescent="0.3">
      <c r="A16" s="5" t="s">
        <v>35</v>
      </c>
      <c r="B16" s="8">
        <v>298242670.90999997</v>
      </c>
      <c r="C16" s="9">
        <v>308</v>
      </c>
      <c r="D16" s="6">
        <v>15597097</v>
      </c>
      <c r="E16" s="7">
        <v>14</v>
      </c>
      <c r="F16" s="6">
        <v>282645573.91000003</v>
      </c>
      <c r="G16" s="7">
        <v>294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25</v>
      </c>
      <c r="B17" s="8">
        <v>256282186</v>
      </c>
      <c r="C17" s="9">
        <v>75</v>
      </c>
      <c r="D17" s="6">
        <v>5437186</v>
      </c>
      <c r="E17" s="7">
        <v>3</v>
      </c>
      <c r="F17" s="6">
        <v>250700000</v>
      </c>
      <c r="G17" s="7">
        <v>64</v>
      </c>
      <c r="H17" s="6">
        <v>0</v>
      </c>
      <c r="I17" s="7">
        <v>0</v>
      </c>
      <c r="J17" s="6">
        <v>145000</v>
      </c>
      <c r="K17" s="7">
        <v>8</v>
      </c>
    </row>
    <row r="18" spans="1:11" x14ac:dyDescent="0.3">
      <c r="A18" s="5" t="s">
        <v>28</v>
      </c>
      <c r="B18" s="8">
        <v>234519999</v>
      </c>
      <c r="C18" s="9">
        <v>53</v>
      </c>
      <c r="D18" s="6">
        <v>0</v>
      </c>
      <c r="E18" s="7">
        <v>0</v>
      </c>
      <c r="F18" s="6">
        <v>64719999</v>
      </c>
      <c r="G18" s="7">
        <v>15</v>
      </c>
      <c r="H18" s="6">
        <v>169800000</v>
      </c>
      <c r="I18" s="7">
        <v>38</v>
      </c>
      <c r="J18" s="6">
        <v>0</v>
      </c>
      <c r="K18" s="7">
        <v>0</v>
      </c>
    </row>
    <row r="19" spans="1:11" x14ac:dyDescent="0.3">
      <c r="A19" s="5" t="s">
        <v>30</v>
      </c>
      <c r="B19" s="8">
        <v>233770745.44999999</v>
      </c>
      <c r="C19" s="9">
        <v>166</v>
      </c>
      <c r="D19" s="6">
        <v>8146619.8300000001</v>
      </c>
      <c r="E19" s="7">
        <v>7</v>
      </c>
      <c r="F19" s="6">
        <v>225624125.62</v>
      </c>
      <c r="G19" s="7">
        <v>159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62</v>
      </c>
      <c r="B20" s="8">
        <v>205659599.19</v>
      </c>
      <c r="C20" s="9">
        <v>226</v>
      </c>
      <c r="D20" s="6">
        <v>45470992.559999995</v>
      </c>
      <c r="E20" s="7">
        <v>52</v>
      </c>
      <c r="F20" s="6">
        <v>160158606.63</v>
      </c>
      <c r="G20" s="7">
        <v>173</v>
      </c>
      <c r="H20" s="6">
        <v>0</v>
      </c>
      <c r="I20" s="7">
        <v>0</v>
      </c>
      <c r="J20" s="6">
        <v>30000</v>
      </c>
      <c r="K20" s="7">
        <v>1</v>
      </c>
    </row>
    <row r="21" spans="1:11" x14ac:dyDescent="0.3">
      <c r="A21" s="5" t="s">
        <v>32</v>
      </c>
      <c r="B21" s="8">
        <v>201978518.90000004</v>
      </c>
      <c r="C21" s="9">
        <v>215</v>
      </c>
      <c r="D21" s="6">
        <v>13268982.24</v>
      </c>
      <c r="E21" s="7">
        <v>4</v>
      </c>
      <c r="F21" s="6">
        <v>188147536.66</v>
      </c>
      <c r="G21" s="7">
        <v>203</v>
      </c>
      <c r="H21" s="6">
        <v>0</v>
      </c>
      <c r="I21" s="7">
        <v>0</v>
      </c>
      <c r="J21" s="6">
        <v>562000</v>
      </c>
      <c r="K21" s="7">
        <v>8</v>
      </c>
    </row>
    <row r="22" spans="1:11" x14ac:dyDescent="0.3">
      <c r="A22" s="5" t="s">
        <v>13</v>
      </c>
      <c r="B22" s="8">
        <v>166688897.65000001</v>
      </c>
      <c r="C22" s="9">
        <v>48</v>
      </c>
      <c r="D22" s="6">
        <v>0</v>
      </c>
      <c r="E22" s="7">
        <v>0</v>
      </c>
      <c r="F22" s="6">
        <v>166688897.65000001</v>
      </c>
      <c r="G22" s="7">
        <v>48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29</v>
      </c>
      <c r="B23" s="8">
        <v>166175900.25</v>
      </c>
      <c r="C23" s="9">
        <v>127</v>
      </c>
      <c r="D23" s="6">
        <v>0</v>
      </c>
      <c r="E23" s="7">
        <v>0</v>
      </c>
      <c r="F23" s="6">
        <v>166175900.25</v>
      </c>
      <c r="G23" s="7">
        <v>127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45</v>
      </c>
      <c r="B24" s="8">
        <v>163572973.97</v>
      </c>
      <c r="C24" s="9">
        <v>89</v>
      </c>
      <c r="D24" s="6">
        <v>5000000</v>
      </c>
      <c r="E24" s="7">
        <v>1</v>
      </c>
      <c r="F24" s="6">
        <v>158247973.97000003</v>
      </c>
      <c r="G24" s="7">
        <v>86</v>
      </c>
      <c r="H24" s="6">
        <v>0</v>
      </c>
      <c r="I24" s="7">
        <v>0</v>
      </c>
      <c r="J24" s="6">
        <v>325000</v>
      </c>
      <c r="K24" s="7">
        <v>2</v>
      </c>
    </row>
    <row r="25" spans="1:11" x14ac:dyDescent="0.3">
      <c r="A25" s="5" t="s">
        <v>22</v>
      </c>
      <c r="B25" s="8">
        <v>156797884</v>
      </c>
      <c r="C25" s="9">
        <v>95</v>
      </c>
      <c r="D25" s="6">
        <v>0</v>
      </c>
      <c r="E25" s="7">
        <v>0</v>
      </c>
      <c r="F25" s="6">
        <v>156797884</v>
      </c>
      <c r="G25" s="7">
        <v>95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33</v>
      </c>
      <c r="B26" s="8">
        <v>140368274</v>
      </c>
      <c r="C26" s="9">
        <v>58</v>
      </c>
      <c r="D26" s="6">
        <v>0</v>
      </c>
      <c r="E26" s="7">
        <v>0</v>
      </c>
      <c r="F26" s="6">
        <v>139817231</v>
      </c>
      <c r="G26" s="7">
        <v>55</v>
      </c>
      <c r="H26" s="6">
        <v>0</v>
      </c>
      <c r="I26" s="7">
        <v>0</v>
      </c>
      <c r="J26" s="6">
        <v>551043</v>
      </c>
      <c r="K26" s="7">
        <v>3</v>
      </c>
    </row>
    <row r="27" spans="1:11" x14ac:dyDescent="0.3">
      <c r="A27" s="5" t="s">
        <v>47</v>
      </c>
      <c r="B27" s="8">
        <v>139232280.25</v>
      </c>
      <c r="C27" s="9">
        <v>169</v>
      </c>
      <c r="D27" s="6">
        <v>2419513.6399999997</v>
      </c>
      <c r="E27" s="7">
        <v>4</v>
      </c>
      <c r="F27" s="6">
        <v>136812766.61000001</v>
      </c>
      <c r="G27" s="7">
        <v>165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44</v>
      </c>
      <c r="B28" s="8">
        <v>131707176.75</v>
      </c>
      <c r="C28" s="9">
        <v>158</v>
      </c>
      <c r="D28" s="6">
        <v>8286256.75</v>
      </c>
      <c r="E28" s="7">
        <v>8</v>
      </c>
      <c r="F28" s="6">
        <v>123400920</v>
      </c>
      <c r="G28" s="7">
        <v>149</v>
      </c>
      <c r="H28" s="6">
        <v>0</v>
      </c>
      <c r="I28" s="7">
        <v>0</v>
      </c>
      <c r="J28" s="6">
        <v>20000</v>
      </c>
      <c r="K28" s="7">
        <v>1</v>
      </c>
    </row>
    <row r="29" spans="1:11" x14ac:dyDescent="0.3">
      <c r="A29" s="5" t="s">
        <v>9</v>
      </c>
      <c r="B29" s="8">
        <v>128680000</v>
      </c>
      <c r="C29" s="9">
        <v>36</v>
      </c>
      <c r="D29" s="6">
        <v>0</v>
      </c>
      <c r="E29" s="7">
        <v>0</v>
      </c>
      <c r="F29" s="6">
        <v>126600000</v>
      </c>
      <c r="G29" s="7">
        <v>28</v>
      </c>
      <c r="H29" s="6">
        <v>0</v>
      </c>
      <c r="I29" s="7">
        <v>0</v>
      </c>
      <c r="J29" s="6">
        <v>2080000</v>
      </c>
      <c r="K29" s="7">
        <v>8</v>
      </c>
    </row>
    <row r="30" spans="1:11" x14ac:dyDescent="0.3">
      <c r="A30" s="5" t="s">
        <v>39</v>
      </c>
      <c r="B30" s="8">
        <v>124445778.68000001</v>
      </c>
      <c r="C30" s="9">
        <v>133</v>
      </c>
      <c r="D30" s="6">
        <v>12036626.93</v>
      </c>
      <c r="E30" s="7">
        <v>4</v>
      </c>
      <c r="F30" s="6">
        <v>112409151.75</v>
      </c>
      <c r="G30" s="7">
        <v>129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124300067.95999999</v>
      </c>
      <c r="C31" s="9">
        <v>61</v>
      </c>
      <c r="D31" s="6">
        <v>0</v>
      </c>
      <c r="E31" s="7">
        <v>0</v>
      </c>
      <c r="F31" s="6">
        <v>123940067.96000001</v>
      </c>
      <c r="G31" s="7">
        <v>52</v>
      </c>
      <c r="H31" s="6">
        <v>0</v>
      </c>
      <c r="I31" s="7">
        <v>0</v>
      </c>
      <c r="J31" s="6">
        <v>360000</v>
      </c>
      <c r="K31" s="7">
        <v>9</v>
      </c>
    </row>
    <row r="32" spans="1:11" x14ac:dyDescent="0.3">
      <c r="A32" s="5" t="s">
        <v>41</v>
      </c>
      <c r="B32" s="8">
        <v>110230198.78999996</v>
      </c>
      <c r="C32" s="9">
        <v>85</v>
      </c>
      <c r="D32" s="6">
        <v>0</v>
      </c>
      <c r="E32" s="7">
        <v>0</v>
      </c>
      <c r="F32" s="6">
        <v>110064325.03</v>
      </c>
      <c r="G32" s="7">
        <v>79</v>
      </c>
      <c r="H32" s="6">
        <v>0</v>
      </c>
      <c r="I32" s="7">
        <v>0</v>
      </c>
      <c r="J32" s="6">
        <v>165873.76</v>
      </c>
      <c r="K32" s="7">
        <v>6</v>
      </c>
    </row>
    <row r="33" spans="1:11" x14ac:dyDescent="0.3">
      <c r="A33" s="5" t="s">
        <v>23</v>
      </c>
      <c r="B33" s="8">
        <v>98567974</v>
      </c>
      <c r="C33" s="9">
        <v>74</v>
      </c>
      <c r="D33" s="6">
        <v>24096000</v>
      </c>
      <c r="E33" s="7">
        <v>6</v>
      </c>
      <c r="F33" s="6">
        <v>71927617</v>
      </c>
      <c r="G33" s="7">
        <v>30</v>
      </c>
      <c r="H33" s="6">
        <v>0</v>
      </c>
      <c r="I33" s="7">
        <v>0</v>
      </c>
      <c r="J33" s="6">
        <v>2544357</v>
      </c>
      <c r="K33" s="7">
        <v>38</v>
      </c>
    </row>
    <row r="34" spans="1:11" x14ac:dyDescent="0.3">
      <c r="A34" s="5" t="s">
        <v>37</v>
      </c>
      <c r="B34" s="8">
        <v>89814666.710000023</v>
      </c>
      <c r="C34" s="9">
        <v>92</v>
      </c>
      <c r="D34" s="6">
        <v>0</v>
      </c>
      <c r="E34" s="7">
        <v>0</v>
      </c>
      <c r="F34" s="6">
        <v>89503666.710000008</v>
      </c>
      <c r="G34" s="7">
        <v>86</v>
      </c>
      <c r="H34" s="6">
        <v>0</v>
      </c>
      <c r="I34" s="7">
        <v>0</v>
      </c>
      <c r="J34" s="6">
        <v>311000</v>
      </c>
      <c r="K34" s="7">
        <v>6</v>
      </c>
    </row>
    <row r="35" spans="1:11" x14ac:dyDescent="0.3">
      <c r="A35" s="5" t="s">
        <v>10</v>
      </c>
      <c r="B35" s="8">
        <v>87096521.599999994</v>
      </c>
      <c r="C35" s="9">
        <v>190</v>
      </c>
      <c r="D35" s="6">
        <v>0</v>
      </c>
      <c r="E35" s="7">
        <v>0</v>
      </c>
      <c r="F35" s="6">
        <v>87096521.599999994</v>
      </c>
      <c r="G35" s="7">
        <v>190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54</v>
      </c>
      <c r="B36" s="8">
        <v>87000000</v>
      </c>
      <c r="C36" s="9">
        <v>17</v>
      </c>
      <c r="D36" s="6">
        <v>0</v>
      </c>
      <c r="E36" s="7">
        <v>0</v>
      </c>
      <c r="F36" s="6">
        <v>87000000</v>
      </c>
      <c r="G36" s="7">
        <v>17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57</v>
      </c>
      <c r="B37" s="8">
        <v>73232416.629999995</v>
      </c>
      <c r="C37" s="9">
        <v>103</v>
      </c>
      <c r="D37" s="6">
        <v>0</v>
      </c>
      <c r="E37" s="7">
        <v>0</v>
      </c>
      <c r="F37" s="6">
        <v>73202416.629999995</v>
      </c>
      <c r="G37" s="7">
        <v>102</v>
      </c>
      <c r="H37" s="6">
        <v>0</v>
      </c>
      <c r="I37" s="7">
        <v>0</v>
      </c>
      <c r="J37" s="6">
        <v>30000</v>
      </c>
      <c r="K37" s="7">
        <v>1</v>
      </c>
    </row>
    <row r="38" spans="1:11" x14ac:dyDescent="0.3">
      <c r="A38" s="5" t="s">
        <v>38</v>
      </c>
      <c r="B38" s="8">
        <v>65126850.130000003</v>
      </c>
      <c r="C38" s="9">
        <v>49</v>
      </c>
      <c r="D38" s="6">
        <v>6642191</v>
      </c>
      <c r="E38" s="7">
        <v>15</v>
      </c>
      <c r="F38" s="6">
        <v>58484659.130000003</v>
      </c>
      <c r="G38" s="7">
        <v>34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34</v>
      </c>
      <c r="B39" s="8">
        <v>55100000</v>
      </c>
      <c r="C39" s="9">
        <v>12</v>
      </c>
      <c r="D39" s="6">
        <v>0</v>
      </c>
      <c r="E39" s="7">
        <v>0</v>
      </c>
      <c r="F39" s="6">
        <v>55000000</v>
      </c>
      <c r="G39" s="7">
        <v>11</v>
      </c>
      <c r="H39" s="6">
        <v>0</v>
      </c>
      <c r="I39" s="7">
        <v>0</v>
      </c>
      <c r="J39" s="6">
        <v>100000</v>
      </c>
      <c r="K39" s="7">
        <v>1</v>
      </c>
    </row>
    <row r="40" spans="1:11" x14ac:dyDescent="0.3">
      <c r="A40" s="5" t="s">
        <v>56</v>
      </c>
      <c r="B40" s="8">
        <v>53572500</v>
      </c>
      <c r="C40" s="9">
        <v>41</v>
      </c>
      <c r="D40" s="6">
        <v>18370000</v>
      </c>
      <c r="E40" s="7">
        <v>21</v>
      </c>
      <c r="F40" s="6">
        <v>0</v>
      </c>
      <c r="G40" s="7">
        <v>0</v>
      </c>
      <c r="H40" s="6">
        <v>35000000</v>
      </c>
      <c r="I40" s="7">
        <v>3</v>
      </c>
      <c r="J40" s="6">
        <v>202500</v>
      </c>
      <c r="K40" s="7">
        <v>17</v>
      </c>
    </row>
    <row r="41" spans="1:11" x14ac:dyDescent="0.3">
      <c r="A41" s="5" t="s">
        <v>49</v>
      </c>
      <c r="B41" s="8">
        <v>48530328.490000002</v>
      </c>
      <c r="C41" s="9">
        <v>42</v>
      </c>
      <c r="D41" s="6">
        <v>23230328.490000002</v>
      </c>
      <c r="E41" s="7">
        <v>6</v>
      </c>
      <c r="F41" s="6">
        <v>25300000</v>
      </c>
      <c r="G41" s="7">
        <v>36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36</v>
      </c>
      <c r="B42" s="8">
        <v>47668680</v>
      </c>
      <c r="C42" s="9">
        <v>46</v>
      </c>
      <c r="D42" s="6">
        <v>0</v>
      </c>
      <c r="E42" s="7">
        <v>0</v>
      </c>
      <c r="F42" s="6">
        <v>46985000</v>
      </c>
      <c r="G42" s="7">
        <v>26</v>
      </c>
      <c r="H42" s="6">
        <v>0</v>
      </c>
      <c r="I42" s="7">
        <v>0</v>
      </c>
      <c r="J42" s="6">
        <v>683680</v>
      </c>
      <c r="K42" s="7">
        <v>20</v>
      </c>
    </row>
    <row r="43" spans="1:11" x14ac:dyDescent="0.3">
      <c r="A43" s="5" t="s">
        <v>40</v>
      </c>
      <c r="B43" s="8">
        <v>31795044.780000005</v>
      </c>
      <c r="C43" s="9">
        <v>63</v>
      </c>
      <c r="D43" s="6">
        <v>3633910.4</v>
      </c>
      <c r="E43" s="7">
        <v>5</v>
      </c>
      <c r="F43" s="6">
        <v>27936134.379999999</v>
      </c>
      <c r="G43" s="7">
        <v>48</v>
      </c>
      <c r="H43" s="6">
        <v>0</v>
      </c>
      <c r="I43" s="7">
        <v>0</v>
      </c>
      <c r="J43" s="6">
        <v>225000</v>
      </c>
      <c r="K43" s="7">
        <v>10</v>
      </c>
    </row>
    <row r="44" spans="1:11" x14ac:dyDescent="0.3">
      <c r="A44" s="5" t="s">
        <v>48</v>
      </c>
      <c r="B44" s="8">
        <v>30569000</v>
      </c>
      <c r="C44" s="9">
        <v>26</v>
      </c>
      <c r="D44" s="6">
        <v>0</v>
      </c>
      <c r="E44" s="7">
        <v>0</v>
      </c>
      <c r="F44" s="6">
        <v>30569000</v>
      </c>
      <c r="G44" s="7">
        <v>26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52</v>
      </c>
      <c r="B45" s="8">
        <v>30000000</v>
      </c>
      <c r="C45" s="9">
        <v>6</v>
      </c>
      <c r="D45" s="6">
        <v>0</v>
      </c>
      <c r="E45" s="7">
        <v>0</v>
      </c>
      <c r="F45" s="6">
        <v>30000000</v>
      </c>
      <c r="G45" s="7">
        <v>6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42</v>
      </c>
      <c r="B46" s="8">
        <v>28629941.300000004</v>
      </c>
      <c r="C46" s="9">
        <v>65</v>
      </c>
      <c r="D46" s="6">
        <v>0</v>
      </c>
      <c r="E46" s="7">
        <v>0</v>
      </c>
      <c r="F46" s="6">
        <v>28506692.299999997</v>
      </c>
      <c r="G46" s="7">
        <v>56</v>
      </c>
      <c r="H46" s="6">
        <v>0</v>
      </c>
      <c r="I46" s="7">
        <v>0</v>
      </c>
      <c r="J46" s="6">
        <v>123249</v>
      </c>
      <c r="K46" s="7">
        <v>9</v>
      </c>
    </row>
    <row r="47" spans="1:11" x14ac:dyDescent="0.3">
      <c r="A47" s="5" t="s">
        <v>24</v>
      </c>
      <c r="B47" s="8">
        <v>27753800</v>
      </c>
      <c r="C47" s="9">
        <v>35</v>
      </c>
      <c r="D47" s="6">
        <v>18237000</v>
      </c>
      <c r="E47" s="7">
        <v>2</v>
      </c>
      <c r="F47" s="6">
        <v>7410000</v>
      </c>
      <c r="G47" s="7">
        <v>2</v>
      </c>
      <c r="H47" s="6">
        <v>0</v>
      </c>
      <c r="I47" s="7">
        <v>0</v>
      </c>
      <c r="J47" s="6">
        <v>2106800</v>
      </c>
      <c r="K47" s="7">
        <v>31</v>
      </c>
    </row>
    <row r="48" spans="1:11" x14ac:dyDescent="0.3">
      <c r="A48" s="5" t="s">
        <v>65</v>
      </c>
      <c r="B48" s="8">
        <v>25100000</v>
      </c>
      <c r="C48" s="9">
        <v>6</v>
      </c>
      <c r="D48" s="6">
        <v>0</v>
      </c>
      <c r="E48" s="7">
        <v>0</v>
      </c>
      <c r="F48" s="6">
        <v>25000000</v>
      </c>
      <c r="G48" s="7">
        <v>5</v>
      </c>
      <c r="H48" s="6">
        <v>0</v>
      </c>
      <c r="I48" s="7">
        <v>0</v>
      </c>
      <c r="J48" s="6">
        <v>100000</v>
      </c>
      <c r="K48" s="7">
        <v>1</v>
      </c>
    </row>
    <row r="49" spans="1:11" x14ac:dyDescent="0.3">
      <c r="A49" s="5" t="s">
        <v>64</v>
      </c>
      <c r="B49" s="8">
        <v>23000000</v>
      </c>
      <c r="C49" s="9">
        <v>2</v>
      </c>
      <c r="D49" s="6">
        <v>0</v>
      </c>
      <c r="E49" s="7">
        <v>0</v>
      </c>
      <c r="F49" s="6">
        <v>23000000</v>
      </c>
      <c r="G49" s="7">
        <v>2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18333552.420000002</v>
      </c>
      <c r="C50" s="9">
        <v>27</v>
      </c>
      <c r="D50" s="6">
        <v>2019421.85</v>
      </c>
      <c r="E50" s="7">
        <v>6</v>
      </c>
      <c r="F50" s="6">
        <v>16070000</v>
      </c>
      <c r="G50" s="7">
        <v>15</v>
      </c>
      <c r="H50" s="6">
        <v>0</v>
      </c>
      <c r="I50" s="7">
        <v>0</v>
      </c>
      <c r="J50" s="6">
        <v>244130.57</v>
      </c>
      <c r="K50" s="7">
        <v>6</v>
      </c>
    </row>
    <row r="51" spans="1:11" x14ac:dyDescent="0.3">
      <c r="A51" s="5" t="s">
        <v>14</v>
      </c>
      <c r="B51" s="8">
        <v>13470900.65</v>
      </c>
      <c r="C51" s="9">
        <v>9</v>
      </c>
      <c r="D51" s="6">
        <v>0</v>
      </c>
      <c r="E51" s="7">
        <v>0</v>
      </c>
      <c r="F51" s="6">
        <v>13470900.65</v>
      </c>
      <c r="G51" s="7">
        <v>9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46</v>
      </c>
      <c r="B52" s="8">
        <v>11340000</v>
      </c>
      <c r="C52" s="9">
        <v>36</v>
      </c>
      <c r="D52" s="6">
        <v>0</v>
      </c>
      <c r="E52" s="7">
        <v>0</v>
      </c>
      <c r="F52" s="6">
        <v>8750000</v>
      </c>
      <c r="G52" s="7">
        <v>28</v>
      </c>
      <c r="H52" s="6">
        <v>2565000</v>
      </c>
      <c r="I52" s="7">
        <v>7</v>
      </c>
      <c r="J52" s="6">
        <v>25000</v>
      </c>
      <c r="K52" s="7">
        <v>1</v>
      </c>
    </row>
    <row r="53" spans="1:11" x14ac:dyDescent="0.3">
      <c r="A53" s="5" t="s">
        <v>50</v>
      </c>
      <c r="B53" s="8">
        <v>8050000</v>
      </c>
      <c r="C53" s="9">
        <v>19</v>
      </c>
      <c r="D53" s="6">
        <v>3650000</v>
      </c>
      <c r="E53" s="7">
        <v>11</v>
      </c>
      <c r="F53" s="6">
        <v>4400000</v>
      </c>
      <c r="G53" s="7">
        <v>8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7848000</v>
      </c>
      <c r="C54" s="9">
        <v>15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7848000</v>
      </c>
      <c r="K54" s="7">
        <v>15</v>
      </c>
    </row>
    <row r="55" spans="1:11" x14ac:dyDescent="0.3">
      <c r="A55" s="5" t="s">
        <v>53</v>
      </c>
      <c r="B55" s="8">
        <v>3710460</v>
      </c>
      <c r="C55" s="9">
        <v>9</v>
      </c>
      <c r="D55" s="6">
        <v>0</v>
      </c>
      <c r="E55" s="7">
        <v>0</v>
      </c>
      <c r="F55" s="6">
        <v>3710460</v>
      </c>
      <c r="G55" s="7">
        <v>9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51</v>
      </c>
      <c r="B56" s="8">
        <v>3340000</v>
      </c>
      <c r="C56" s="9">
        <v>13</v>
      </c>
      <c r="D56" s="6">
        <v>0</v>
      </c>
      <c r="E56" s="7">
        <v>0</v>
      </c>
      <c r="F56" s="6">
        <v>3340000</v>
      </c>
      <c r="G56" s="7">
        <v>13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55</v>
      </c>
      <c r="B57" s="8">
        <v>750000</v>
      </c>
      <c r="C57" s="9">
        <v>3</v>
      </c>
      <c r="D57" s="6">
        <v>0</v>
      </c>
      <c r="E57" s="7">
        <v>0</v>
      </c>
      <c r="F57" s="6">
        <v>750000</v>
      </c>
      <c r="G57" s="7">
        <v>3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66</v>
      </c>
      <c r="B58" s="8">
        <v>300000</v>
      </c>
      <c r="C58" s="9">
        <v>1</v>
      </c>
      <c r="D58" s="6">
        <v>0</v>
      </c>
      <c r="E58" s="7">
        <v>0</v>
      </c>
      <c r="F58" s="6">
        <v>300000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14356075259.219988</v>
      </c>
      <c r="C59" s="14">
        <v>8953</v>
      </c>
      <c r="D59" s="11">
        <v>1174551271.1399999</v>
      </c>
      <c r="E59" s="12">
        <v>1004</v>
      </c>
      <c r="F59" s="11">
        <v>12904212626.870005</v>
      </c>
      <c r="G59" s="12">
        <v>7508</v>
      </c>
      <c r="H59" s="11">
        <v>247630000</v>
      </c>
      <c r="I59" s="12">
        <v>50</v>
      </c>
      <c r="J59" s="11">
        <v>29681361.210000001</v>
      </c>
      <c r="K59" s="12">
        <v>391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20637-CF4F-4F35-B5FB-1741C96100D7}">
  <dimension ref="A1:K61"/>
  <sheetViews>
    <sheetView showGridLines="0" workbookViewId="0">
      <selection sqref="A1:A2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2940083643.309999</v>
      </c>
      <c r="C3" s="9">
        <v>1383</v>
      </c>
      <c r="D3" s="6">
        <v>89664179.939999998</v>
      </c>
      <c r="E3" s="7">
        <v>58</v>
      </c>
      <c r="F3" s="6">
        <v>2649989179.3700023</v>
      </c>
      <c r="G3" s="7">
        <v>1196</v>
      </c>
      <c r="H3" s="6">
        <v>196500000</v>
      </c>
      <c r="I3" s="7">
        <v>30</v>
      </c>
      <c r="J3" s="6">
        <v>3930284</v>
      </c>
      <c r="K3" s="7">
        <v>99</v>
      </c>
    </row>
    <row r="4" spans="1:11" x14ac:dyDescent="0.3">
      <c r="A4" s="5" t="s">
        <v>16</v>
      </c>
      <c r="B4" s="8">
        <v>1883095029.8399994</v>
      </c>
      <c r="C4" s="9">
        <v>1396</v>
      </c>
      <c r="D4" s="6">
        <v>422256223.63999999</v>
      </c>
      <c r="E4" s="7">
        <v>224</v>
      </c>
      <c r="F4" s="6">
        <v>1460134547.1999991</v>
      </c>
      <c r="G4" s="7">
        <v>1142</v>
      </c>
      <c r="H4" s="6">
        <v>0</v>
      </c>
      <c r="I4" s="7">
        <v>0</v>
      </c>
      <c r="J4" s="6">
        <v>704259</v>
      </c>
      <c r="K4" s="7">
        <v>30</v>
      </c>
    </row>
    <row r="5" spans="1:11" x14ac:dyDescent="0.3">
      <c r="A5" s="5" t="s">
        <v>18</v>
      </c>
      <c r="B5" s="8">
        <v>1609774490.0999999</v>
      </c>
      <c r="C5" s="9">
        <v>963</v>
      </c>
      <c r="D5" s="6">
        <v>335201714.94</v>
      </c>
      <c r="E5" s="7">
        <v>461</v>
      </c>
      <c r="F5" s="6">
        <v>1264701701.2700007</v>
      </c>
      <c r="G5" s="7">
        <v>418</v>
      </c>
      <c r="H5" s="6">
        <v>0</v>
      </c>
      <c r="I5" s="7">
        <v>0</v>
      </c>
      <c r="J5" s="6">
        <v>9871073.8900000006</v>
      </c>
      <c r="K5" s="7">
        <v>84</v>
      </c>
    </row>
    <row r="6" spans="1:11" x14ac:dyDescent="0.3">
      <c r="A6" s="5" t="s">
        <v>8</v>
      </c>
      <c r="B6" s="8">
        <v>1590524602.3299999</v>
      </c>
      <c r="C6" s="9">
        <v>748</v>
      </c>
      <c r="D6" s="6">
        <v>92046460.150000006</v>
      </c>
      <c r="E6" s="7">
        <v>204</v>
      </c>
      <c r="F6" s="6">
        <v>1498478142.1799989</v>
      </c>
      <c r="G6" s="7">
        <v>544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15</v>
      </c>
      <c r="B7" s="8">
        <v>1550295955.3899999</v>
      </c>
      <c r="C7" s="9">
        <v>836</v>
      </c>
      <c r="D7" s="6">
        <v>166198960.94</v>
      </c>
      <c r="E7" s="7">
        <v>111</v>
      </c>
      <c r="F7" s="6">
        <v>1382621581.0700002</v>
      </c>
      <c r="G7" s="7">
        <v>711</v>
      </c>
      <c r="H7" s="6">
        <v>0</v>
      </c>
      <c r="I7" s="7">
        <v>0</v>
      </c>
      <c r="J7" s="6">
        <v>1475413.38</v>
      </c>
      <c r="K7" s="7">
        <v>14</v>
      </c>
    </row>
    <row r="8" spans="1:11" x14ac:dyDescent="0.3">
      <c r="A8" s="5" t="s">
        <v>19</v>
      </c>
      <c r="B8" s="8">
        <v>1502572481.8699985</v>
      </c>
      <c r="C8" s="9">
        <v>838</v>
      </c>
      <c r="D8" s="6">
        <v>161838028.59999999</v>
      </c>
      <c r="E8" s="7">
        <v>107</v>
      </c>
      <c r="F8" s="6">
        <v>1339771952.2700002</v>
      </c>
      <c r="G8" s="7">
        <v>716</v>
      </c>
      <c r="H8" s="6">
        <v>0</v>
      </c>
      <c r="I8" s="7">
        <v>0</v>
      </c>
      <c r="J8" s="6">
        <v>962501</v>
      </c>
      <c r="K8" s="7">
        <v>15</v>
      </c>
    </row>
    <row r="9" spans="1:11" x14ac:dyDescent="0.3">
      <c r="A9" s="5" t="s">
        <v>20</v>
      </c>
      <c r="B9" s="8">
        <v>869918446.66999996</v>
      </c>
      <c r="C9" s="9">
        <v>446</v>
      </c>
      <c r="D9" s="6">
        <v>8506324.7199999988</v>
      </c>
      <c r="E9" s="7">
        <v>10</v>
      </c>
      <c r="F9" s="6">
        <v>856462121.95000064</v>
      </c>
      <c r="G9" s="7">
        <v>389</v>
      </c>
      <c r="H9" s="6">
        <v>0</v>
      </c>
      <c r="I9" s="7">
        <v>0</v>
      </c>
      <c r="J9" s="6">
        <v>4950000</v>
      </c>
      <c r="K9" s="7">
        <v>47</v>
      </c>
    </row>
    <row r="10" spans="1:11" x14ac:dyDescent="0.3">
      <c r="A10" s="5" t="s">
        <v>7</v>
      </c>
      <c r="B10" s="8">
        <v>821192698.96000004</v>
      </c>
      <c r="C10" s="9">
        <v>116</v>
      </c>
      <c r="D10" s="6">
        <v>8302000</v>
      </c>
      <c r="E10" s="7">
        <v>9</v>
      </c>
      <c r="F10" s="6">
        <v>812690698.96000004</v>
      </c>
      <c r="G10" s="7">
        <v>106</v>
      </c>
      <c r="H10" s="6">
        <v>0</v>
      </c>
      <c r="I10" s="7">
        <v>0</v>
      </c>
      <c r="J10" s="6">
        <v>200000</v>
      </c>
      <c r="K10" s="7">
        <v>1</v>
      </c>
    </row>
    <row r="11" spans="1:11" x14ac:dyDescent="0.3">
      <c r="A11" s="5" t="s">
        <v>27</v>
      </c>
      <c r="B11" s="8">
        <v>663946301.53999984</v>
      </c>
      <c r="C11" s="9">
        <v>344</v>
      </c>
      <c r="D11" s="6">
        <v>34281700.939999998</v>
      </c>
      <c r="E11" s="7">
        <v>14</v>
      </c>
      <c r="F11" s="6">
        <v>629664600.60000014</v>
      </c>
      <c r="G11" s="7">
        <v>330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31</v>
      </c>
      <c r="B12" s="8">
        <v>612879059.19999993</v>
      </c>
      <c r="C12" s="9">
        <v>318</v>
      </c>
      <c r="D12" s="6">
        <v>35552810.43</v>
      </c>
      <c r="E12" s="7">
        <v>19</v>
      </c>
      <c r="F12" s="6">
        <v>577276248.76999998</v>
      </c>
      <c r="G12" s="7">
        <v>298</v>
      </c>
      <c r="H12" s="6">
        <v>0</v>
      </c>
      <c r="I12" s="7">
        <v>0</v>
      </c>
      <c r="J12" s="6">
        <v>50000</v>
      </c>
      <c r="K12" s="7">
        <v>1</v>
      </c>
    </row>
    <row r="13" spans="1:11" x14ac:dyDescent="0.3">
      <c r="A13" s="5" t="s">
        <v>26</v>
      </c>
      <c r="B13" s="8">
        <v>582561136.71999991</v>
      </c>
      <c r="C13" s="9">
        <v>322</v>
      </c>
      <c r="D13" s="6">
        <v>24163523.18</v>
      </c>
      <c r="E13" s="7">
        <v>14</v>
      </c>
      <c r="F13" s="6">
        <v>558219613.54000008</v>
      </c>
      <c r="G13" s="7">
        <v>304</v>
      </c>
      <c r="H13" s="6">
        <v>0</v>
      </c>
      <c r="I13" s="7">
        <v>0</v>
      </c>
      <c r="J13" s="6">
        <v>178000</v>
      </c>
      <c r="K13" s="7">
        <v>4</v>
      </c>
    </row>
    <row r="14" spans="1:11" x14ac:dyDescent="0.3">
      <c r="A14" s="5" t="s">
        <v>61</v>
      </c>
      <c r="B14" s="8">
        <v>522399903.18000001</v>
      </c>
      <c r="C14" s="9">
        <v>244</v>
      </c>
      <c r="D14" s="6">
        <v>70665483.180000007</v>
      </c>
      <c r="E14" s="7">
        <v>11</v>
      </c>
      <c r="F14" s="6">
        <v>451438420.00000006</v>
      </c>
      <c r="G14" s="7">
        <v>227</v>
      </c>
      <c r="H14" s="6">
        <v>0</v>
      </c>
      <c r="I14" s="7">
        <v>0</v>
      </c>
      <c r="J14" s="6">
        <v>296000</v>
      </c>
      <c r="K14" s="7">
        <v>6</v>
      </c>
    </row>
    <row r="15" spans="1:11" x14ac:dyDescent="0.3">
      <c r="A15" s="5" t="s">
        <v>35</v>
      </c>
      <c r="B15" s="8">
        <v>507906526.71000016</v>
      </c>
      <c r="C15" s="9">
        <v>435</v>
      </c>
      <c r="D15" s="6">
        <v>76832699.049999997</v>
      </c>
      <c r="E15" s="7">
        <v>50</v>
      </c>
      <c r="F15" s="6">
        <v>431017827.65999997</v>
      </c>
      <c r="G15" s="7">
        <v>383</v>
      </c>
      <c r="H15" s="6">
        <v>0</v>
      </c>
      <c r="I15" s="7">
        <v>0</v>
      </c>
      <c r="J15" s="6">
        <v>56000</v>
      </c>
      <c r="K15" s="7">
        <v>2</v>
      </c>
    </row>
    <row r="16" spans="1:11" x14ac:dyDescent="0.3">
      <c r="A16" s="5" t="s">
        <v>41</v>
      </c>
      <c r="B16" s="8">
        <v>458890446.51999998</v>
      </c>
      <c r="C16" s="9">
        <v>301</v>
      </c>
      <c r="D16" s="6">
        <v>0</v>
      </c>
      <c r="E16" s="7">
        <v>0</v>
      </c>
      <c r="F16" s="6">
        <v>458427446.51999998</v>
      </c>
      <c r="G16" s="7">
        <v>291</v>
      </c>
      <c r="H16" s="6">
        <v>0</v>
      </c>
      <c r="I16" s="7">
        <v>0</v>
      </c>
      <c r="J16" s="6">
        <v>463000</v>
      </c>
      <c r="K16" s="7">
        <v>10</v>
      </c>
    </row>
    <row r="17" spans="1:11" x14ac:dyDescent="0.3">
      <c r="A17" s="5" t="s">
        <v>65</v>
      </c>
      <c r="B17" s="8">
        <v>401674826.36000001</v>
      </c>
      <c r="C17" s="9">
        <v>102</v>
      </c>
      <c r="D17" s="6">
        <v>3700000</v>
      </c>
      <c r="E17" s="7">
        <v>1</v>
      </c>
      <c r="F17" s="6">
        <v>337500000</v>
      </c>
      <c r="G17" s="7">
        <v>89</v>
      </c>
      <c r="H17" s="6">
        <v>60000000</v>
      </c>
      <c r="I17" s="7">
        <v>3</v>
      </c>
      <c r="J17" s="6">
        <v>474826.3600000001</v>
      </c>
      <c r="K17" s="7">
        <v>9</v>
      </c>
    </row>
    <row r="18" spans="1:11" x14ac:dyDescent="0.3">
      <c r="A18" s="5" t="s">
        <v>21</v>
      </c>
      <c r="B18" s="8">
        <v>357379344.48999995</v>
      </c>
      <c r="C18" s="9">
        <v>150</v>
      </c>
      <c r="D18" s="6">
        <v>5804120</v>
      </c>
      <c r="E18" s="7">
        <v>11</v>
      </c>
      <c r="F18" s="6">
        <v>351174724.49000001</v>
      </c>
      <c r="G18" s="7">
        <v>131</v>
      </c>
      <c r="H18" s="6">
        <v>0</v>
      </c>
      <c r="I18" s="7">
        <v>0</v>
      </c>
      <c r="J18" s="6">
        <v>400500</v>
      </c>
      <c r="K18" s="7">
        <v>8</v>
      </c>
    </row>
    <row r="19" spans="1:11" x14ac:dyDescent="0.3">
      <c r="A19" s="5" t="s">
        <v>9</v>
      </c>
      <c r="B19" s="8">
        <v>348812659.40999991</v>
      </c>
      <c r="C19" s="9">
        <v>122</v>
      </c>
      <c r="D19" s="6">
        <v>0</v>
      </c>
      <c r="E19" s="7">
        <v>0</v>
      </c>
      <c r="F19" s="6">
        <v>340012659.40999997</v>
      </c>
      <c r="G19" s="7">
        <v>100</v>
      </c>
      <c r="H19" s="6">
        <v>0</v>
      </c>
      <c r="I19" s="7">
        <v>0</v>
      </c>
      <c r="J19" s="6">
        <v>8800000</v>
      </c>
      <c r="K19" s="7">
        <v>22</v>
      </c>
    </row>
    <row r="20" spans="1:11" x14ac:dyDescent="0.3">
      <c r="A20" s="5" t="s">
        <v>30</v>
      </c>
      <c r="B20" s="8">
        <v>307278963.9600001</v>
      </c>
      <c r="C20" s="9">
        <v>218</v>
      </c>
      <c r="D20" s="6">
        <v>3100000</v>
      </c>
      <c r="E20" s="7">
        <v>4</v>
      </c>
      <c r="F20" s="6">
        <v>304178963.95999998</v>
      </c>
      <c r="G20" s="7">
        <v>214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33</v>
      </c>
      <c r="B21" s="8">
        <v>259249261.78</v>
      </c>
      <c r="C21" s="9">
        <v>98</v>
      </c>
      <c r="D21" s="6">
        <v>6115893.21</v>
      </c>
      <c r="E21" s="7">
        <v>2</v>
      </c>
      <c r="F21" s="6">
        <v>253005001.56999996</v>
      </c>
      <c r="G21" s="7">
        <v>93</v>
      </c>
      <c r="H21" s="6">
        <v>0</v>
      </c>
      <c r="I21" s="7">
        <v>0</v>
      </c>
      <c r="J21" s="6">
        <v>128367</v>
      </c>
      <c r="K21" s="7">
        <v>3</v>
      </c>
    </row>
    <row r="22" spans="1:11" x14ac:dyDescent="0.3">
      <c r="A22" s="5" t="s">
        <v>62</v>
      </c>
      <c r="B22" s="8">
        <v>257432934.48999998</v>
      </c>
      <c r="C22" s="9">
        <v>249</v>
      </c>
      <c r="D22" s="6">
        <v>18523702.310000002</v>
      </c>
      <c r="E22" s="7">
        <v>7</v>
      </c>
      <c r="F22" s="6">
        <v>238689232.17999995</v>
      </c>
      <c r="G22" s="7">
        <v>238</v>
      </c>
      <c r="H22" s="6">
        <v>0</v>
      </c>
      <c r="I22" s="7">
        <v>0</v>
      </c>
      <c r="J22" s="6">
        <v>220000</v>
      </c>
      <c r="K22" s="7">
        <v>4</v>
      </c>
    </row>
    <row r="23" spans="1:11" x14ac:dyDescent="0.3">
      <c r="A23" s="5" t="s">
        <v>13</v>
      </c>
      <c r="B23" s="8">
        <v>234300000</v>
      </c>
      <c r="C23" s="9">
        <v>35</v>
      </c>
      <c r="D23" s="6">
        <v>0</v>
      </c>
      <c r="E23" s="7">
        <v>0</v>
      </c>
      <c r="F23" s="6">
        <v>179300000</v>
      </c>
      <c r="G23" s="7">
        <v>33</v>
      </c>
      <c r="H23" s="6">
        <v>55000000</v>
      </c>
      <c r="I23" s="7">
        <v>2</v>
      </c>
      <c r="J23" s="6">
        <v>0</v>
      </c>
      <c r="K23" s="7">
        <v>0</v>
      </c>
    </row>
    <row r="24" spans="1:11" x14ac:dyDescent="0.3">
      <c r="A24" s="5" t="s">
        <v>32</v>
      </c>
      <c r="B24" s="8">
        <v>227652530.12</v>
      </c>
      <c r="C24" s="9">
        <v>168</v>
      </c>
      <c r="D24" s="6">
        <v>12000000</v>
      </c>
      <c r="E24" s="7">
        <v>4</v>
      </c>
      <c r="F24" s="6">
        <v>215529530.12</v>
      </c>
      <c r="G24" s="7">
        <v>162</v>
      </c>
      <c r="H24" s="6">
        <v>0</v>
      </c>
      <c r="I24" s="7">
        <v>0</v>
      </c>
      <c r="J24" s="6">
        <v>123000</v>
      </c>
      <c r="K24" s="7">
        <v>2</v>
      </c>
    </row>
    <row r="25" spans="1:11" x14ac:dyDescent="0.3">
      <c r="A25" s="5" t="s">
        <v>37</v>
      </c>
      <c r="B25" s="8">
        <v>205479868.49000001</v>
      </c>
      <c r="C25" s="9">
        <v>141</v>
      </c>
      <c r="D25" s="6">
        <v>0</v>
      </c>
      <c r="E25" s="7">
        <v>0</v>
      </c>
      <c r="F25" s="6">
        <v>205266390.49000001</v>
      </c>
      <c r="G25" s="7">
        <v>134</v>
      </c>
      <c r="H25" s="6">
        <v>0</v>
      </c>
      <c r="I25" s="7">
        <v>0</v>
      </c>
      <c r="J25" s="6">
        <v>213478</v>
      </c>
      <c r="K25" s="7">
        <v>7</v>
      </c>
    </row>
    <row r="26" spans="1:11" x14ac:dyDescent="0.3">
      <c r="A26" s="5" t="s">
        <v>39</v>
      </c>
      <c r="B26" s="8">
        <v>188660992.00999996</v>
      </c>
      <c r="C26" s="9">
        <v>185</v>
      </c>
      <c r="D26" s="6">
        <v>14453499.780000001</v>
      </c>
      <c r="E26" s="7">
        <v>15</v>
      </c>
      <c r="F26" s="6">
        <v>174207492.23000002</v>
      </c>
      <c r="G26" s="7">
        <v>170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29</v>
      </c>
      <c r="B27" s="8">
        <v>179766109.06</v>
      </c>
      <c r="C27" s="9">
        <v>143</v>
      </c>
      <c r="D27" s="6">
        <v>0</v>
      </c>
      <c r="E27" s="7">
        <v>0</v>
      </c>
      <c r="F27" s="6">
        <v>179766109.05999997</v>
      </c>
      <c r="G27" s="7">
        <v>143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23</v>
      </c>
      <c r="B28" s="8">
        <v>177863898.70999998</v>
      </c>
      <c r="C28" s="9">
        <v>62</v>
      </c>
      <c r="D28" s="6">
        <v>19700000</v>
      </c>
      <c r="E28" s="7">
        <v>2</v>
      </c>
      <c r="F28" s="6">
        <v>156372398.70999998</v>
      </c>
      <c r="G28" s="7">
        <v>26</v>
      </c>
      <c r="H28" s="6">
        <v>0</v>
      </c>
      <c r="I28" s="7">
        <v>0</v>
      </c>
      <c r="J28" s="6">
        <v>1791500</v>
      </c>
      <c r="K28" s="7">
        <v>34</v>
      </c>
    </row>
    <row r="29" spans="1:11" x14ac:dyDescent="0.3">
      <c r="A29" s="5" t="s">
        <v>36</v>
      </c>
      <c r="B29" s="8">
        <v>158862492</v>
      </c>
      <c r="C29" s="9">
        <v>79</v>
      </c>
      <c r="D29" s="6">
        <v>0</v>
      </c>
      <c r="E29" s="7">
        <v>0</v>
      </c>
      <c r="F29" s="6">
        <v>158320000</v>
      </c>
      <c r="G29" s="7">
        <v>62</v>
      </c>
      <c r="H29" s="6">
        <v>0</v>
      </c>
      <c r="I29" s="7">
        <v>0</v>
      </c>
      <c r="J29" s="6">
        <v>542492</v>
      </c>
      <c r="K29" s="7">
        <v>17</v>
      </c>
    </row>
    <row r="30" spans="1:11" x14ac:dyDescent="0.3">
      <c r="A30" s="5" t="s">
        <v>22</v>
      </c>
      <c r="B30" s="8">
        <v>147323367.92000002</v>
      </c>
      <c r="C30" s="9">
        <v>76</v>
      </c>
      <c r="D30" s="6">
        <v>0</v>
      </c>
      <c r="E30" s="7">
        <v>0</v>
      </c>
      <c r="F30" s="6">
        <v>147225867.92000002</v>
      </c>
      <c r="G30" s="7">
        <v>74</v>
      </c>
      <c r="H30" s="6">
        <v>0</v>
      </c>
      <c r="I30" s="7">
        <v>0</v>
      </c>
      <c r="J30" s="6">
        <v>97500</v>
      </c>
      <c r="K30" s="7">
        <v>2</v>
      </c>
    </row>
    <row r="31" spans="1:11" x14ac:dyDescent="0.3">
      <c r="A31" s="5" t="s">
        <v>45</v>
      </c>
      <c r="B31" s="8">
        <v>137799087.62</v>
      </c>
      <c r="C31" s="9">
        <v>56</v>
      </c>
      <c r="D31" s="6">
        <v>35000000</v>
      </c>
      <c r="E31" s="7">
        <v>6</v>
      </c>
      <c r="F31" s="6">
        <v>102400587.62</v>
      </c>
      <c r="G31" s="7">
        <v>44</v>
      </c>
      <c r="H31" s="6">
        <v>0</v>
      </c>
      <c r="I31" s="7">
        <v>0</v>
      </c>
      <c r="J31" s="6">
        <v>398500</v>
      </c>
      <c r="K31" s="7">
        <v>6</v>
      </c>
    </row>
    <row r="32" spans="1:11" x14ac:dyDescent="0.3">
      <c r="A32" s="5" t="s">
        <v>58</v>
      </c>
      <c r="B32" s="8">
        <v>125463313.66</v>
      </c>
      <c r="C32" s="9">
        <v>62</v>
      </c>
      <c r="D32" s="6">
        <v>7200000</v>
      </c>
      <c r="E32" s="7">
        <v>6</v>
      </c>
      <c r="F32" s="6">
        <v>118063313.66</v>
      </c>
      <c r="G32" s="7">
        <v>52</v>
      </c>
      <c r="H32" s="6">
        <v>0</v>
      </c>
      <c r="I32" s="7">
        <v>0</v>
      </c>
      <c r="J32" s="6">
        <v>200000</v>
      </c>
      <c r="K32" s="7">
        <v>4</v>
      </c>
    </row>
    <row r="33" spans="1:11" x14ac:dyDescent="0.3">
      <c r="A33" s="5" t="s">
        <v>28</v>
      </c>
      <c r="B33" s="8">
        <v>120499999</v>
      </c>
      <c r="C33" s="9">
        <v>79</v>
      </c>
      <c r="D33" s="6">
        <v>0</v>
      </c>
      <c r="E33" s="7">
        <v>0</v>
      </c>
      <c r="F33" s="6">
        <v>30399999</v>
      </c>
      <c r="G33" s="7">
        <v>23</v>
      </c>
      <c r="H33" s="6">
        <v>90100000</v>
      </c>
      <c r="I33" s="7">
        <v>56</v>
      </c>
      <c r="J33" s="6">
        <v>0</v>
      </c>
      <c r="K33" s="7">
        <v>0</v>
      </c>
    </row>
    <row r="34" spans="1:11" x14ac:dyDescent="0.3">
      <c r="A34" s="5" t="s">
        <v>57</v>
      </c>
      <c r="B34" s="8">
        <v>105377206.48999999</v>
      </c>
      <c r="C34" s="9">
        <v>100</v>
      </c>
      <c r="D34" s="6">
        <v>0</v>
      </c>
      <c r="E34" s="7">
        <v>0</v>
      </c>
      <c r="F34" s="6">
        <v>105317206.48999999</v>
      </c>
      <c r="G34" s="7">
        <v>98</v>
      </c>
      <c r="H34" s="6">
        <v>0</v>
      </c>
      <c r="I34" s="7">
        <v>0</v>
      </c>
      <c r="J34" s="6">
        <v>60000</v>
      </c>
      <c r="K34" s="7">
        <v>2</v>
      </c>
    </row>
    <row r="35" spans="1:11" x14ac:dyDescent="0.3">
      <c r="A35" s="5" t="s">
        <v>38</v>
      </c>
      <c r="B35" s="8">
        <v>105322756.09999999</v>
      </c>
      <c r="C35" s="9">
        <v>80</v>
      </c>
      <c r="D35" s="6">
        <v>12873233.33</v>
      </c>
      <c r="E35" s="7">
        <v>10</v>
      </c>
      <c r="F35" s="6">
        <v>92267522.769999996</v>
      </c>
      <c r="G35" s="7">
        <v>68</v>
      </c>
      <c r="H35" s="6">
        <v>0</v>
      </c>
      <c r="I35" s="7">
        <v>0</v>
      </c>
      <c r="J35" s="6">
        <v>182000</v>
      </c>
      <c r="K35" s="7">
        <v>2</v>
      </c>
    </row>
    <row r="36" spans="1:11" x14ac:dyDescent="0.3">
      <c r="A36" s="5" t="s">
        <v>10</v>
      </c>
      <c r="B36" s="8">
        <v>101119260.36999999</v>
      </c>
      <c r="C36" s="9">
        <v>170</v>
      </c>
      <c r="D36" s="6">
        <v>2024006.34</v>
      </c>
      <c r="E36" s="7">
        <v>7</v>
      </c>
      <c r="F36" s="6">
        <v>99045254.030000001</v>
      </c>
      <c r="G36" s="7">
        <v>159</v>
      </c>
      <c r="H36" s="6">
        <v>0</v>
      </c>
      <c r="I36" s="7">
        <v>0</v>
      </c>
      <c r="J36" s="6">
        <v>50000</v>
      </c>
      <c r="K36" s="7">
        <v>4</v>
      </c>
    </row>
    <row r="37" spans="1:11" x14ac:dyDescent="0.3">
      <c r="A37" s="5" t="s">
        <v>44</v>
      </c>
      <c r="B37" s="8">
        <v>99560837.75</v>
      </c>
      <c r="C37" s="9">
        <v>134</v>
      </c>
      <c r="D37" s="6">
        <v>9000000</v>
      </c>
      <c r="E37" s="7">
        <v>1</v>
      </c>
      <c r="F37" s="6">
        <v>90540837.75</v>
      </c>
      <c r="G37" s="7">
        <v>132</v>
      </c>
      <c r="H37" s="6">
        <v>0</v>
      </c>
      <c r="I37" s="7">
        <v>0</v>
      </c>
      <c r="J37" s="6">
        <v>20000</v>
      </c>
      <c r="K37" s="7">
        <v>1</v>
      </c>
    </row>
    <row r="38" spans="1:11" x14ac:dyDescent="0.3">
      <c r="A38" s="5" t="s">
        <v>49</v>
      </c>
      <c r="B38" s="8">
        <v>98887678.669999987</v>
      </c>
      <c r="C38" s="9">
        <v>81</v>
      </c>
      <c r="D38" s="6">
        <v>49637678.670000002</v>
      </c>
      <c r="E38" s="7">
        <v>18</v>
      </c>
      <c r="F38" s="6">
        <v>49250000</v>
      </c>
      <c r="G38" s="7">
        <v>63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47</v>
      </c>
      <c r="B39" s="8">
        <v>94902550.160000011</v>
      </c>
      <c r="C39" s="9">
        <v>123</v>
      </c>
      <c r="D39" s="6">
        <v>1432559.85</v>
      </c>
      <c r="E39" s="7">
        <v>2</v>
      </c>
      <c r="F39" s="6">
        <v>93429990.309999987</v>
      </c>
      <c r="G39" s="7">
        <v>119</v>
      </c>
      <c r="H39" s="6">
        <v>0</v>
      </c>
      <c r="I39" s="7">
        <v>0</v>
      </c>
      <c r="J39" s="6">
        <v>40000</v>
      </c>
      <c r="K39" s="7">
        <v>2</v>
      </c>
    </row>
    <row r="40" spans="1:11" x14ac:dyDescent="0.3">
      <c r="A40" s="5" t="s">
        <v>42</v>
      </c>
      <c r="B40" s="8">
        <v>94384907.450000003</v>
      </c>
      <c r="C40" s="9">
        <v>146</v>
      </c>
      <c r="D40" s="6">
        <v>3000000</v>
      </c>
      <c r="E40" s="7">
        <v>3</v>
      </c>
      <c r="F40" s="6">
        <v>90597469.450000003</v>
      </c>
      <c r="G40" s="7">
        <v>118</v>
      </c>
      <c r="H40" s="6">
        <v>0</v>
      </c>
      <c r="I40" s="7">
        <v>0</v>
      </c>
      <c r="J40" s="6">
        <v>787438</v>
      </c>
      <c r="K40" s="7">
        <v>25</v>
      </c>
    </row>
    <row r="41" spans="1:11" x14ac:dyDescent="0.3">
      <c r="A41" s="5" t="s">
        <v>64</v>
      </c>
      <c r="B41" s="8">
        <v>88000000</v>
      </c>
      <c r="C41" s="9">
        <v>11</v>
      </c>
      <c r="D41" s="6">
        <v>0</v>
      </c>
      <c r="E41" s="7">
        <v>0</v>
      </c>
      <c r="F41" s="6">
        <v>88000000</v>
      </c>
      <c r="G41" s="7">
        <v>11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63</v>
      </c>
      <c r="B42" s="8">
        <v>75800000</v>
      </c>
      <c r="C42" s="9">
        <v>20</v>
      </c>
      <c r="D42" s="6">
        <v>0</v>
      </c>
      <c r="E42" s="7">
        <v>0</v>
      </c>
      <c r="F42" s="6">
        <v>75800000</v>
      </c>
      <c r="G42" s="7">
        <v>20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34</v>
      </c>
      <c r="B43" s="8">
        <v>68565000</v>
      </c>
      <c r="C43" s="9">
        <v>23</v>
      </c>
      <c r="D43" s="6">
        <v>0</v>
      </c>
      <c r="E43" s="7">
        <v>0</v>
      </c>
      <c r="F43" s="6">
        <v>68300000</v>
      </c>
      <c r="G43" s="7">
        <v>21</v>
      </c>
      <c r="H43" s="6">
        <v>0</v>
      </c>
      <c r="I43" s="7">
        <v>0</v>
      </c>
      <c r="J43" s="6">
        <v>265000</v>
      </c>
      <c r="K43" s="7">
        <v>2</v>
      </c>
    </row>
    <row r="44" spans="1:11" x14ac:dyDescent="0.3">
      <c r="A44" s="5" t="s">
        <v>56</v>
      </c>
      <c r="B44" s="8">
        <v>65858011.859999999</v>
      </c>
      <c r="C44" s="9">
        <v>78</v>
      </c>
      <c r="D44" s="6">
        <v>39838011.859999999</v>
      </c>
      <c r="E44" s="7">
        <v>49</v>
      </c>
      <c r="F44" s="6">
        <v>18000000</v>
      </c>
      <c r="G44" s="7">
        <v>26</v>
      </c>
      <c r="H44" s="6">
        <v>8020000</v>
      </c>
      <c r="I44" s="7">
        <v>3</v>
      </c>
      <c r="J44" s="6">
        <v>0</v>
      </c>
      <c r="K44" s="7">
        <v>0</v>
      </c>
    </row>
    <row r="45" spans="1:11" x14ac:dyDescent="0.3">
      <c r="A45" s="5" t="s">
        <v>24</v>
      </c>
      <c r="B45" s="8">
        <v>64635550</v>
      </c>
      <c r="C45" s="9">
        <v>34</v>
      </c>
      <c r="D45" s="6">
        <v>29341000</v>
      </c>
      <c r="E45" s="7">
        <v>4</v>
      </c>
      <c r="F45" s="6">
        <v>33751000</v>
      </c>
      <c r="G45" s="7">
        <v>6</v>
      </c>
      <c r="H45" s="6">
        <v>0</v>
      </c>
      <c r="I45" s="7">
        <v>0</v>
      </c>
      <c r="J45" s="6">
        <v>1543550</v>
      </c>
      <c r="K45" s="7">
        <v>24</v>
      </c>
    </row>
    <row r="46" spans="1:11" x14ac:dyDescent="0.3">
      <c r="A46" s="5" t="s">
        <v>54</v>
      </c>
      <c r="B46" s="8">
        <v>57000000</v>
      </c>
      <c r="C46" s="9">
        <v>12</v>
      </c>
      <c r="D46" s="6">
        <v>0</v>
      </c>
      <c r="E46" s="7">
        <v>0</v>
      </c>
      <c r="F46" s="6">
        <v>57000000</v>
      </c>
      <c r="G46" s="7">
        <v>12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40</v>
      </c>
      <c r="B47" s="8">
        <v>54265000</v>
      </c>
      <c r="C47" s="9">
        <v>68</v>
      </c>
      <c r="D47" s="6">
        <v>3000000</v>
      </c>
      <c r="E47" s="7">
        <v>1</v>
      </c>
      <c r="F47" s="6">
        <v>51225000</v>
      </c>
      <c r="G47" s="7">
        <v>66</v>
      </c>
      <c r="H47" s="6">
        <v>0</v>
      </c>
      <c r="I47" s="7">
        <v>0</v>
      </c>
      <c r="J47" s="6">
        <v>40000</v>
      </c>
      <c r="K47" s="7">
        <v>1</v>
      </c>
    </row>
    <row r="48" spans="1:11" x14ac:dyDescent="0.3">
      <c r="A48" s="5" t="s">
        <v>46</v>
      </c>
      <c r="B48" s="8">
        <v>51525537.620000005</v>
      </c>
      <c r="C48" s="9">
        <v>75</v>
      </c>
      <c r="D48" s="6">
        <v>0</v>
      </c>
      <c r="E48" s="7">
        <v>0</v>
      </c>
      <c r="F48" s="6">
        <v>51495320.619999997</v>
      </c>
      <c r="G48" s="7">
        <v>73</v>
      </c>
      <c r="H48" s="6">
        <v>0</v>
      </c>
      <c r="I48" s="7">
        <v>0</v>
      </c>
      <c r="J48" s="6">
        <v>30217</v>
      </c>
      <c r="K48" s="7">
        <v>2</v>
      </c>
    </row>
    <row r="49" spans="1:11" x14ac:dyDescent="0.3">
      <c r="A49" s="5" t="s">
        <v>43</v>
      </c>
      <c r="B49" s="8">
        <v>44091209.420000002</v>
      </c>
      <c r="C49" s="9">
        <v>61</v>
      </c>
      <c r="D49" s="6">
        <v>14825987.09</v>
      </c>
      <c r="E49" s="7">
        <v>17</v>
      </c>
      <c r="F49" s="6">
        <v>28516526.730000004</v>
      </c>
      <c r="G49" s="7">
        <v>18</v>
      </c>
      <c r="H49" s="6">
        <v>0</v>
      </c>
      <c r="I49" s="7">
        <v>0</v>
      </c>
      <c r="J49" s="6">
        <v>748695.6</v>
      </c>
      <c r="K49" s="7">
        <v>26</v>
      </c>
    </row>
    <row r="50" spans="1:11" x14ac:dyDescent="0.3">
      <c r="A50" s="5" t="s">
        <v>48</v>
      </c>
      <c r="B50" s="8">
        <v>43083000</v>
      </c>
      <c r="C50" s="9">
        <v>93</v>
      </c>
      <c r="D50" s="6">
        <v>0</v>
      </c>
      <c r="E50" s="7">
        <v>0</v>
      </c>
      <c r="F50" s="6">
        <v>43083000</v>
      </c>
      <c r="G50" s="7">
        <v>93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50</v>
      </c>
      <c r="B51" s="8">
        <v>33793000</v>
      </c>
      <c r="C51" s="9">
        <v>71</v>
      </c>
      <c r="D51" s="6">
        <v>13393000</v>
      </c>
      <c r="E51" s="7">
        <v>47</v>
      </c>
      <c r="F51" s="6">
        <v>20400000</v>
      </c>
      <c r="G51" s="7">
        <v>24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52</v>
      </c>
      <c r="B52" s="8">
        <v>25000000</v>
      </c>
      <c r="C52" s="9">
        <v>5</v>
      </c>
      <c r="D52" s="6">
        <v>0</v>
      </c>
      <c r="E52" s="7">
        <v>0</v>
      </c>
      <c r="F52" s="6">
        <v>25000000</v>
      </c>
      <c r="G52" s="7">
        <v>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67</v>
      </c>
      <c r="B53" s="8">
        <v>15000000</v>
      </c>
      <c r="C53" s="9">
        <v>22</v>
      </c>
      <c r="D53" s="6">
        <v>0</v>
      </c>
      <c r="E53" s="7">
        <v>0</v>
      </c>
      <c r="F53" s="6">
        <v>15000000</v>
      </c>
      <c r="G53" s="7">
        <v>22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25</v>
      </c>
      <c r="B54" s="8">
        <v>9398050</v>
      </c>
      <c r="C54" s="9">
        <v>12</v>
      </c>
      <c r="D54" s="6">
        <v>1249950</v>
      </c>
      <c r="E54" s="7">
        <v>2</v>
      </c>
      <c r="F54" s="6">
        <v>8000000</v>
      </c>
      <c r="G54" s="7">
        <v>8</v>
      </c>
      <c r="H54" s="6">
        <v>0</v>
      </c>
      <c r="I54" s="7">
        <v>0</v>
      </c>
      <c r="J54" s="6">
        <v>148100</v>
      </c>
      <c r="K54" s="7">
        <v>2</v>
      </c>
    </row>
    <row r="55" spans="1:11" x14ac:dyDescent="0.3">
      <c r="A55" s="5" t="s">
        <v>59</v>
      </c>
      <c r="B55" s="8">
        <v>9000000</v>
      </c>
      <c r="C55" s="9">
        <v>8</v>
      </c>
      <c r="D55" s="6">
        <v>0</v>
      </c>
      <c r="E55" s="7">
        <v>0</v>
      </c>
      <c r="F55" s="6">
        <v>9000000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7211221.1600000001</v>
      </c>
      <c r="C56" s="9">
        <v>19</v>
      </c>
      <c r="D56" s="6">
        <v>0</v>
      </c>
      <c r="E56" s="7">
        <v>0</v>
      </c>
      <c r="F56" s="6">
        <v>7198421.1600000011</v>
      </c>
      <c r="G56" s="7">
        <v>18</v>
      </c>
      <c r="H56" s="6">
        <v>0</v>
      </c>
      <c r="I56" s="7">
        <v>0</v>
      </c>
      <c r="J56" s="6">
        <v>12800</v>
      </c>
      <c r="K56" s="7">
        <v>1</v>
      </c>
    </row>
    <row r="57" spans="1:11" x14ac:dyDescent="0.3">
      <c r="A57" s="5" t="s">
        <v>60</v>
      </c>
      <c r="B57" s="8">
        <v>7150000</v>
      </c>
      <c r="C57" s="9">
        <v>12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7150000</v>
      </c>
      <c r="K57" s="7">
        <v>12</v>
      </c>
    </row>
    <row r="58" spans="1:11" x14ac:dyDescent="0.3">
      <c r="A58" s="5" t="s">
        <v>51</v>
      </c>
      <c r="B58" s="8">
        <v>4043000</v>
      </c>
      <c r="C58" s="9">
        <v>10</v>
      </c>
      <c r="D58" s="6">
        <v>0</v>
      </c>
      <c r="E58" s="7">
        <v>0</v>
      </c>
      <c r="F58" s="6">
        <v>4043000</v>
      </c>
      <c r="G58" s="7">
        <v>10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55</v>
      </c>
      <c r="B59" s="8">
        <v>3401000</v>
      </c>
      <c r="C59" s="9">
        <v>5</v>
      </c>
      <c r="D59" s="6">
        <v>0</v>
      </c>
      <c r="E59" s="7">
        <v>0</v>
      </c>
      <c r="F59" s="6">
        <v>3401000</v>
      </c>
      <c r="G59" s="7">
        <v>5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68</v>
      </c>
      <c r="B60" s="8">
        <v>1500000</v>
      </c>
      <c r="C60" s="9">
        <v>4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1500000</v>
      </c>
      <c r="K60" s="7">
        <v>4</v>
      </c>
    </row>
    <row r="61" spans="1:11" x14ac:dyDescent="0.3">
      <c r="A61" s="10" t="s">
        <v>11</v>
      </c>
      <c r="B61" s="13">
        <v>21379415148.46999</v>
      </c>
      <c r="C61" s="14">
        <v>12192</v>
      </c>
      <c r="D61" s="11">
        <v>1830722752.1499989</v>
      </c>
      <c r="E61" s="12">
        <v>1511</v>
      </c>
      <c r="F61" s="11">
        <v>19089967901.089989</v>
      </c>
      <c r="G61" s="12">
        <v>10046</v>
      </c>
      <c r="H61" s="11">
        <v>409620000</v>
      </c>
      <c r="I61" s="12">
        <v>94</v>
      </c>
      <c r="J61" s="11">
        <v>49104495.229999997</v>
      </c>
      <c r="K61" s="12">
        <v>541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65CB0B-FDAA-4388-BF6E-10611D8F6A73}">
  <dimension ref="A1:L59"/>
  <sheetViews>
    <sheetView showGridLines="0" workbookViewId="0">
      <selection activeCell="M7" sqref="M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2398340142.4699984</v>
      </c>
      <c r="C3" s="9">
        <v>1579</v>
      </c>
      <c r="D3" s="6">
        <v>180958867.13000003</v>
      </c>
      <c r="E3" s="7">
        <v>174</v>
      </c>
      <c r="F3" s="6">
        <v>2217053734.3399973</v>
      </c>
      <c r="G3" s="7">
        <v>1380</v>
      </c>
      <c r="H3" s="6">
        <v>0</v>
      </c>
      <c r="I3" s="7">
        <v>0</v>
      </c>
      <c r="J3" s="6">
        <v>327541</v>
      </c>
      <c r="K3" s="7">
        <v>25</v>
      </c>
    </row>
    <row r="4" spans="1:11" x14ac:dyDescent="0.3">
      <c r="A4" s="5" t="s">
        <v>17</v>
      </c>
      <c r="B4" s="8">
        <v>2253579648.79</v>
      </c>
      <c r="C4" s="9">
        <v>1144</v>
      </c>
      <c r="D4" s="6">
        <v>336969644.66000003</v>
      </c>
      <c r="E4" s="7">
        <v>66</v>
      </c>
      <c r="F4" s="6">
        <v>1820507843.8799994</v>
      </c>
      <c r="G4" s="7">
        <v>956</v>
      </c>
      <c r="H4" s="6">
        <v>90500000</v>
      </c>
      <c r="I4" s="7">
        <v>19</v>
      </c>
      <c r="J4" s="6">
        <v>5602160.25</v>
      </c>
      <c r="K4" s="7">
        <v>103</v>
      </c>
    </row>
    <row r="5" spans="1:11" x14ac:dyDescent="0.3">
      <c r="A5" s="5" t="s">
        <v>18</v>
      </c>
      <c r="B5" s="8">
        <v>1850013115.8399982</v>
      </c>
      <c r="C5" s="9">
        <v>778</v>
      </c>
      <c r="D5" s="6">
        <v>109459394.03999999</v>
      </c>
      <c r="E5" s="7">
        <v>212</v>
      </c>
      <c r="F5" s="6">
        <v>1621248726.8</v>
      </c>
      <c r="G5" s="7">
        <v>509</v>
      </c>
      <c r="H5" s="6">
        <v>114714765</v>
      </c>
      <c r="I5" s="7">
        <v>17</v>
      </c>
      <c r="J5" s="6">
        <v>4590230</v>
      </c>
      <c r="K5" s="7">
        <v>40</v>
      </c>
    </row>
    <row r="6" spans="1:11" x14ac:dyDescent="0.3">
      <c r="A6" s="5" t="s">
        <v>15</v>
      </c>
      <c r="B6" s="8">
        <v>1825654057.9300001</v>
      </c>
      <c r="C6" s="9">
        <v>688</v>
      </c>
      <c r="D6" s="6">
        <v>66162577.100000001</v>
      </c>
      <c r="E6" s="7">
        <v>49</v>
      </c>
      <c r="F6" s="6">
        <v>1759168480.8299992</v>
      </c>
      <c r="G6" s="7">
        <v>634</v>
      </c>
      <c r="H6" s="6">
        <v>0</v>
      </c>
      <c r="I6" s="7">
        <v>0</v>
      </c>
      <c r="J6" s="6">
        <v>323000</v>
      </c>
      <c r="K6" s="7">
        <v>5</v>
      </c>
    </row>
    <row r="7" spans="1:11" x14ac:dyDescent="0.3">
      <c r="A7" s="5" t="s">
        <v>23</v>
      </c>
      <c r="B7" s="8">
        <v>1420382385.4200003</v>
      </c>
      <c r="C7" s="9">
        <v>316</v>
      </c>
      <c r="D7" s="6">
        <v>29317000</v>
      </c>
      <c r="E7" s="7">
        <v>4</v>
      </c>
      <c r="F7" s="6">
        <v>1387618950.8800001</v>
      </c>
      <c r="G7" s="7">
        <v>270</v>
      </c>
      <c r="H7" s="6">
        <v>0</v>
      </c>
      <c r="I7" s="7">
        <v>0</v>
      </c>
      <c r="J7" s="6">
        <v>3446434.54</v>
      </c>
      <c r="K7" s="7">
        <v>42</v>
      </c>
    </row>
    <row r="8" spans="1:11" x14ac:dyDescent="0.3">
      <c r="A8" s="5" t="s">
        <v>8</v>
      </c>
      <c r="B8" s="8">
        <v>1277259103.98</v>
      </c>
      <c r="C8" s="9">
        <v>585</v>
      </c>
      <c r="D8" s="6">
        <v>64836622.079999983</v>
      </c>
      <c r="E8" s="7">
        <v>173</v>
      </c>
      <c r="F8" s="6">
        <v>1212422481.8999996</v>
      </c>
      <c r="G8" s="7">
        <v>412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19</v>
      </c>
      <c r="B9" s="8">
        <v>1261430073.6600006</v>
      </c>
      <c r="C9" s="9">
        <v>569</v>
      </c>
      <c r="D9" s="6">
        <v>135093284.96000001</v>
      </c>
      <c r="E9" s="7">
        <v>68</v>
      </c>
      <c r="F9" s="6">
        <v>1125516788.7000003</v>
      </c>
      <c r="G9" s="7">
        <v>488</v>
      </c>
      <c r="H9" s="6">
        <v>0</v>
      </c>
      <c r="I9" s="7">
        <v>0</v>
      </c>
      <c r="J9" s="6">
        <v>820000</v>
      </c>
      <c r="K9" s="7">
        <v>13</v>
      </c>
    </row>
    <row r="10" spans="1:11" x14ac:dyDescent="0.3">
      <c r="A10" s="5" t="s">
        <v>20</v>
      </c>
      <c r="B10" s="8">
        <v>1071890336.6199999</v>
      </c>
      <c r="C10" s="9">
        <v>358</v>
      </c>
      <c r="D10" s="6">
        <v>52964821.740000002</v>
      </c>
      <c r="E10" s="7">
        <v>22</v>
      </c>
      <c r="F10" s="6">
        <v>1017770514.8800004</v>
      </c>
      <c r="G10" s="7">
        <v>319</v>
      </c>
      <c r="H10" s="6">
        <v>0</v>
      </c>
      <c r="I10" s="7">
        <v>0</v>
      </c>
      <c r="J10" s="6">
        <v>1155000</v>
      </c>
      <c r="K10" s="7">
        <v>17</v>
      </c>
    </row>
    <row r="11" spans="1:11" x14ac:dyDescent="0.3">
      <c r="A11" s="5" t="s">
        <v>21</v>
      </c>
      <c r="B11" s="8">
        <v>784213148.63000035</v>
      </c>
      <c r="C11" s="9">
        <v>167</v>
      </c>
      <c r="D11" s="6">
        <v>3417746.4</v>
      </c>
      <c r="E11" s="7">
        <v>6</v>
      </c>
      <c r="F11" s="6">
        <v>780547402.23000002</v>
      </c>
      <c r="G11" s="7">
        <v>157</v>
      </c>
      <c r="H11" s="6">
        <v>0</v>
      </c>
      <c r="I11" s="7">
        <v>0</v>
      </c>
      <c r="J11" s="6">
        <v>248000</v>
      </c>
      <c r="K11" s="7">
        <v>4</v>
      </c>
    </row>
    <row r="12" spans="1:11" x14ac:dyDescent="0.3">
      <c r="A12" s="5" t="s">
        <v>9</v>
      </c>
      <c r="B12" s="8">
        <v>733493605.79999995</v>
      </c>
      <c r="C12" s="9">
        <v>86</v>
      </c>
      <c r="D12" s="6">
        <v>0</v>
      </c>
      <c r="E12" s="7">
        <v>0</v>
      </c>
      <c r="F12" s="6">
        <v>728493605.79999995</v>
      </c>
      <c r="G12" s="7">
        <v>83</v>
      </c>
      <c r="H12" s="6">
        <v>0</v>
      </c>
      <c r="I12" s="7">
        <v>0</v>
      </c>
      <c r="J12" s="6">
        <v>5000000</v>
      </c>
      <c r="K12" s="7">
        <v>3</v>
      </c>
    </row>
    <row r="13" spans="1:11" x14ac:dyDescent="0.3">
      <c r="A13" s="5" t="s">
        <v>61</v>
      </c>
      <c r="B13" s="8">
        <v>729632444.65999997</v>
      </c>
      <c r="C13" s="9">
        <v>304</v>
      </c>
      <c r="D13" s="6">
        <v>5100000</v>
      </c>
      <c r="E13" s="7">
        <v>5</v>
      </c>
      <c r="F13" s="6">
        <v>723940244.65999997</v>
      </c>
      <c r="G13" s="7">
        <v>293</v>
      </c>
      <c r="H13" s="6">
        <v>0</v>
      </c>
      <c r="I13" s="7">
        <v>0</v>
      </c>
      <c r="J13" s="6">
        <v>592200</v>
      </c>
      <c r="K13" s="7">
        <v>6</v>
      </c>
    </row>
    <row r="14" spans="1:11" x14ac:dyDescent="0.3">
      <c r="A14" s="5" t="s">
        <v>7</v>
      </c>
      <c r="B14" s="8">
        <v>622100000</v>
      </c>
      <c r="C14" s="9">
        <v>113</v>
      </c>
      <c r="D14" s="6">
        <v>5700000</v>
      </c>
      <c r="E14" s="7">
        <v>5</v>
      </c>
      <c r="F14" s="6">
        <v>616400000</v>
      </c>
      <c r="G14" s="7">
        <v>108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27</v>
      </c>
      <c r="B15" s="8">
        <v>585411636.56999922</v>
      </c>
      <c r="C15" s="9">
        <v>476</v>
      </c>
      <c r="D15" s="6">
        <v>11680297.32</v>
      </c>
      <c r="E15" s="7">
        <v>21</v>
      </c>
      <c r="F15" s="6">
        <v>573731339.25000024</v>
      </c>
      <c r="G15" s="7">
        <v>455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527473769.92999977</v>
      </c>
      <c r="C16" s="9">
        <v>278</v>
      </c>
      <c r="D16" s="6">
        <v>6441883</v>
      </c>
      <c r="E16" s="7">
        <v>5</v>
      </c>
      <c r="F16" s="6">
        <v>521031886.93000007</v>
      </c>
      <c r="G16" s="7">
        <v>273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22</v>
      </c>
      <c r="B17" s="8">
        <v>475399955</v>
      </c>
      <c r="C17" s="9">
        <v>156</v>
      </c>
      <c r="D17" s="6">
        <v>0</v>
      </c>
      <c r="E17" s="7">
        <v>0</v>
      </c>
      <c r="F17" s="6">
        <v>475399955</v>
      </c>
      <c r="G17" s="7">
        <v>156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35</v>
      </c>
      <c r="B18" s="8">
        <v>470525303.42999989</v>
      </c>
      <c r="C18" s="9">
        <v>384</v>
      </c>
      <c r="D18" s="6">
        <v>11926875.820000004</v>
      </c>
      <c r="E18" s="7">
        <v>28</v>
      </c>
      <c r="F18" s="6">
        <v>458598427.61000013</v>
      </c>
      <c r="G18" s="7">
        <v>356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26</v>
      </c>
      <c r="B19" s="8">
        <v>403954238.83000004</v>
      </c>
      <c r="C19" s="9">
        <v>291</v>
      </c>
      <c r="D19" s="6">
        <v>21323907.069999997</v>
      </c>
      <c r="E19" s="7">
        <v>29</v>
      </c>
      <c r="F19" s="6">
        <v>382435331.75999999</v>
      </c>
      <c r="G19" s="7">
        <v>258</v>
      </c>
      <c r="H19" s="6">
        <v>0</v>
      </c>
      <c r="I19" s="7">
        <v>0</v>
      </c>
      <c r="J19" s="6">
        <v>195000</v>
      </c>
      <c r="K19" s="7">
        <v>4</v>
      </c>
    </row>
    <row r="20" spans="1:11" x14ac:dyDescent="0.3">
      <c r="A20" s="5" t="s">
        <v>29</v>
      </c>
      <c r="B20" s="8">
        <v>358839132.51999992</v>
      </c>
      <c r="C20" s="9">
        <v>160</v>
      </c>
      <c r="D20" s="6">
        <v>0</v>
      </c>
      <c r="E20" s="7">
        <v>0</v>
      </c>
      <c r="F20" s="6">
        <v>358839132.52000004</v>
      </c>
      <c r="G20" s="7">
        <v>160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41</v>
      </c>
      <c r="B21" s="8">
        <v>354657902.01999986</v>
      </c>
      <c r="C21" s="9">
        <v>181</v>
      </c>
      <c r="D21" s="6">
        <v>4375430.8100000005</v>
      </c>
      <c r="E21" s="7">
        <v>3</v>
      </c>
      <c r="F21" s="6">
        <v>350077471.20999998</v>
      </c>
      <c r="G21" s="7">
        <v>173</v>
      </c>
      <c r="H21" s="6">
        <v>0</v>
      </c>
      <c r="I21" s="7">
        <v>0</v>
      </c>
      <c r="J21" s="6">
        <v>205000</v>
      </c>
      <c r="K21" s="7">
        <v>5</v>
      </c>
    </row>
    <row r="22" spans="1:11" x14ac:dyDescent="0.3">
      <c r="A22" s="5" t="s">
        <v>37</v>
      </c>
      <c r="B22" s="8">
        <v>323774055.51000005</v>
      </c>
      <c r="C22" s="9">
        <v>219</v>
      </c>
      <c r="D22" s="6">
        <v>35029228.480000004</v>
      </c>
      <c r="E22" s="7">
        <v>61</v>
      </c>
      <c r="F22" s="6">
        <v>288431827.02999997</v>
      </c>
      <c r="G22" s="7">
        <v>148</v>
      </c>
      <c r="H22" s="6">
        <v>0</v>
      </c>
      <c r="I22" s="7">
        <v>0</v>
      </c>
      <c r="J22" s="6">
        <v>313000</v>
      </c>
      <c r="K22" s="7">
        <v>10</v>
      </c>
    </row>
    <row r="23" spans="1:11" x14ac:dyDescent="0.3">
      <c r="A23" s="5" t="s">
        <v>24</v>
      </c>
      <c r="B23" s="8">
        <v>303667000</v>
      </c>
      <c r="C23" s="9">
        <v>35</v>
      </c>
      <c r="D23" s="6">
        <v>116221000</v>
      </c>
      <c r="E23" s="7">
        <v>10</v>
      </c>
      <c r="F23" s="6">
        <v>186529000</v>
      </c>
      <c r="G23" s="7">
        <v>16</v>
      </c>
      <c r="H23" s="6">
        <v>0</v>
      </c>
      <c r="I23" s="7">
        <v>0</v>
      </c>
      <c r="J23" s="6">
        <v>917000</v>
      </c>
      <c r="K23" s="7">
        <v>9</v>
      </c>
    </row>
    <row r="24" spans="1:11" x14ac:dyDescent="0.3">
      <c r="A24" s="5" t="s">
        <v>32</v>
      </c>
      <c r="B24" s="8">
        <v>266679645.41000003</v>
      </c>
      <c r="C24" s="9">
        <v>306</v>
      </c>
      <c r="D24" s="6">
        <v>8136167.5</v>
      </c>
      <c r="E24" s="7">
        <v>3</v>
      </c>
      <c r="F24" s="6">
        <v>258224477.91</v>
      </c>
      <c r="G24" s="7">
        <v>296</v>
      </c>
      <c r="H24" s="6">
        <v>0</v>
      </c>
      <c r="I24" s="7">
        <v>0</v>
      </c>
      <c r="J24" s="6">
        <v>319000</v>
      </c>
      <c r="K24" s="7">
        <v>7</v>
      </c>
    </row>
    <row r="25" spans="1:11" x14ac:dyDescent="0.3">
      <c r="A25" s="5" t="s">
        <v>33</v>
      </c>
      <c r="B25" s="8">
        <v>238346345.51000002</v>
      </c>
      <c r="C25" s="9">
        <v>59</v>
      </c>
      <c r="D25" s="6">
        <v>0</v>
      </c>
      <c r="E25" s="7">
        <v>0</v>
      </c>
      <c r="F25" s="6">
        <v>238346345.50999999</v>
      </c>
      <c r="G25" s="7">
        <v>59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216023666.64000002</v>
      </c>
      <c r="C26" s="9">
        <v>162</v>
      </c>
      <c r="D26" s="6">
        <v>7784882.1699999999</v>
      </c>
      <c r="E26" s="7">
        <v>3</v>
      </c>
      <c r="F26" s="6">
        <v>208238784.47</v>
      </c>
      <c r="G26" s="7">
        <v>159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28</v>
      </c>
      <c r="B27" s="8">
        <v>197200000</v>
      </c>
      <c r="C27" s="9">
        <v>73</v>
      </c>
      <c r="D27" s="6">
        <v>0</v>
      </c>
      <c r="E27" s="7">
        <v>0</v>
      </c>
      <c r="F27" s="6">
        <v>30000000</v>
      </c>
      <c r="G27" s="7">
        <v>10</v>
      </c>
      <c r="H27" s="6">
        <v>167200000</v>
      </c>
      <c r="I27" s="7">
        <v>63</v>
      </c>
      <c r="J27" s="6">
        <v>0</v>
      </c>
      <c r="K27" s="7">
        <v>0</v>
      </c>
    </row>
    <row r="28" spans="1:11" x14ac:dyDescent="0.3">
      <c r="A28" s="5" t="s">
        <v>39</v>
      </c>
      <c r="B28" s="8">
        <v>192889573.85000002</v>
      </c>
      <c r="C28" s="9">
        <v>192</v>
      </c>
      <c r="D28" s="6">
        <v>29229893.430000003</v>
      </c>
      <c r="E28" s="7">
        <v>29</v>
      </c>
      <c r="F28" s="6">
        <v>163659680.42000002</v>
      </c>
      <c r="G28" s="7">
        <v>163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45</v>
      </c>
      <c r="B29" s="8">
        <v>176254480.19</v>
      </c>
      <c r="C29" s="9">
        <v>56</v>
      </c>
      <c r="D29" s="6">
        <v>0</v>
      </c>
      <c r="E29" s="7">
        <v>0</v>
      </c>
      <c r="F29" s="6">
        <v>175994480.19</v>
      </c>
      <c r="G29" s="7">
        <v>53</v>
      </c>
      <c r="H29" s="6">
        <v>0</v>
      </c>
      <c r="I29" s="7">
        <v>0</v>
      </c>
      <c r="J29" s="6">
        <v>260000</v>
      </c>
      <c r="K29" s="7">
        <v>3</v>
      </c>
    </row>
    <row r="30" spans="1:11" x14ac:dyDescent="0.3">
      <c r="A30" s="5" t="s">
        <v>62</v>
      </c>
      <c r="B30" s="8">
        <v>151806397.78000006</v>
      </c>
      <c r="C30" s="9">
        <v>159</v>
      </c>
      <c r="D30" s="6">
        <v>23999517.809999999</v>
      </c>
      <c r="E30" s="7">
        <v>10</v>
      </c>
      <c r="F30" s="6">
        <v>127706879.97000003</v>
      </c>
      <c r="G30" s="7">
        <v>148</v>
      </c>
      <c r="H30" s="6">
        <v>0</v>
      </c>
      <c r="I30" s="7">
        <v>0</v>
      </c>
      <c r="J30" s="6">
        <v>100000</v>
      </c>
      <c r="K30" s="7">
        <v>1</v>
      </c>
    </row>
    <row r="31" spans="1:11" x14ac:dyDescent="0.3">
      <c r="A31" s="5" t="s">
        <v>47</v>
      </c>
      <c r="B31" s="8">
        <v>141817579.68000001</v>
      </c>
      <c r="C31" s="9">
        <v>126</v>
      </c>
      <c r="D31" s="6">
        <v>3377591.09</v>
      </c>
      <c r="E31" s="7">
        <v>4</v>
      </c>
      <c r="F31" s="6">
        <v>138339988.59</v>
      </c>
      <c r="G31" s="7">
        <v>119</v>
      </c>
      <c r="H31" s="6">
        <v>0</v>
      </c>
      <c r="I31" s="7">
        <v>0</v>
      </c>
      <c r="J31" s="6">
        <v>100000</v>
      </c>
      <c r="K31" s="7">
        <v>3</v>
      </c>
    </row>
    <row r="32" spans="1:11" x14ac:dyDescent="0.3">
      <c r="A32" s="5" t="s">
        <v>44</v>
      </c>
      <c r="B32" s="8">
        <v>121739452.5</v>
      </c>
      <c r="C32" s="9">
        <v>143</v>
      </c>
      <c r="D32" s="6">
        <v>0</v>
      </c>
      <c r="E32" s="7">
        <v>0</v>
      </c>
      <c r="F32" s="6">
        <v>121739452.5</v>
      </c>
      <c r="G32" s="7">
        <v>143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43</v>
      </c>
      <c r="B33" s="8">
        <v>115671745.40000004</v>
      </c>
      <c r="C33" s="9">
        <v>47</v>
      </c>
      <c r="D33" s="6">
        <v>2596031.7999999998</v>
      </c>
      <c r="E33" s="7">
        <v>4</v>
      </c>
      <c r="F33" s="6">
        <v>111742305.51000001</v>
      </c>
      <c r="G33" s="7">
        <v>19</v>
      </c>
      <c r="H33" s="6">
        <v>0</v>
      </c>
      <c r="I33" s="7">
        <v>0</v>
      </c>
      <c r="J33" s="6">
        <v>1333408.0900000001</v>
      </c>
      <c r="K33" s="7">
        <v>24</v>
      </c>
    </row>
    <row r="34" spans="1:11" x14ac:dyDescent="0.3">
      <c r="A34" s="5" t="s">
        <v>38</v>
      </c>
      <c r="B34" s="8">
        <v>104020290.36999999</v>
      </c>
      <c r="C34" s="9">
        <v>52</v>
      </c>
      <c r="D34" s="6">
        <v>0</v>
      </c>
      <c r="E34" s="7">
        <v>0</v>
      </c>
      <c r="F34" s="6">
        <v>103895290.37</v>
      </c>
      <c r="G34" s="7">
        <v>50</v>
      </c>
      <c r="H34" s="6">
        <v>0</v>
      </c>
      <c r="I34" s="7">
        <v>0</v>
      </c>
      <c r="J34" s="6">
        <v>125000</v>
      </c>
      <c r="K34" s="7">
        <v>2</v>
      </c>
    </row>
    <row r="35" spans="1:11" x14ac:dyDescent="0.3">
      <c r="A35" s="5" t="s">
        <v>58</v>
      </c>
      <c r="B35" s="8">
        <v>90515999.99000001</v>
      </c>
      <c r="C35" s="9">
        <v>47</v>
      </c>
      <c r="D35" s="6">
        <v>0</v>
      </c>
      <c r="E35" s="7">
        <v>0</v>
      </c>
      <c r="F35" s="6">
        <v>90249999.989999995</v>
      </c>
      <c r="G35" s="7">
        <v>40</v>
      </c>
      <c r="H35" s="6">
        <v>0</v>
      </c>
      <c r="I35" s="7">
        <v>0</v>
      </c>
      <c r="J35" s="6">
        <v>266000</v>
      </c>
      <c r="K35" s="7">
        <v>7</v>
      </c>
    </row>
    <row r="36" spans="1:11" x14ac:dyDescent="0.3">
      <c r="A36" s="5" t="s">
        <v>36</v>
      </c>
      <c r="B36" s="8">
        <v>89043800</v>
      </c>
      <c r="C36" s="9">
        <v>51</v>
      </c>
      <c r="D36" s="6">
        <v>0</v>
      </c>
      <c r="E36" s="7">
        <v>0</v>
      </c>
      <c r="F36" s="6">
        <v>87722000</v>
      </c>
      <c r="G36" s="7">
        <v>23</v>
      </c>
      <c r="H36" s="6">
        <v>0</v>
      </c>
      <c r="I36" s="7">
        <v>0</v>
      </c>
      <c r="J36" s="6">
        <v>1321800</v>
      </c>
      <c r="K36" s="7">
        <v>28</v>
      </c>
    </row>
    <row r="37" spans="1:11" x14ac:dyDescent="0.3">
      <c r="A37" s="5" t="s">
        <v>10</v>
      </c>
      <c r="B37" s="8">
        <v>85065575.529999986</v>
      </c>
      <c r="C37" s="9">
        <v>165</v>
      </c>
      <c r="D37" s="6">
        <v>467587.73</v>
      </c>
      <c r="E37" s="7">
        <v>3</v>
      </c>
      <c r="F37" s="6">
        <v>84597987.799999997</v>
      </c>
      <c r="G37" s="7">
        <v>162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64</v>
      </c>
      <c r="B38" s="8">
        <v>70000000</v>
      </c>
      <c r="C38" s="9">
        <v>16</v>
      </c>
      <c r="D38" s="6">
        <v>0</v>
      </c>
      <c r="E38" s="7">
        <v>0</v>
      </c>
      <c r="F38" s="6">
        <v>70000000</v>
      </c>
      <c r="G38" s="7">
        <v>16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48</v>
      </c>
      <c r="B39" s="8">
        <v>65107000</v>
      </c>
      <c r="C39" s="9">
        <v>62</v>
      </c>
      <c r="D39" s="6">
        <v>0</v>
      </c>
      <c r="E39" s="7">
        <v>0</v>
      </c>
      <c r="F39" s="6">
        <v>65107000</v>
      </c>
      <c r="G39" s="7">
        <v>62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54</v>
      </c>
      <c r="B40" s="8">
        <v>60000000</v>
      </c>
      <c r="C40" s="9">
        <v>6</v>
      </c>
      <c r="D40" s="6">
        <v>0</v>
      </c>
      <c r="E40" s="7">
        <v>0</v>
      </c>
      <c r="F40" s="6">
        <v>60000000</v>
      </c>
      <c r="G40" s="7">
        <v>6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34</v>
      </c>
      <c r="B41" s="8">
        <v>58885195.030000001</v>
      </c>
      <c r="C41" s="9">
        <v>58</v>
      </c>
      <c r="D41" s="6">
        <v>0</v>
      </c>
      <c r="E41" s="7">
        <v>0</v>
      </c>
      <c r="F41" s="6">
        <v>58500000</v>
      </c>
      <c r="G41" s="7">
        <v>52</v>
      </c>
      <c r="H41" s="6">
        <v>0</v>
      </c>
      <c r="I41" s="7">
        <v>0</v>
      </c>
      <c r="J41" s="6">
        <v>385195.03</v>
      </c>
      <c r="K41" s="7">
        <v>6</v>
      </c>
    </row>
    <row r="42" spans="1:11" x14ac:dyDescent="0.3">
      <c r="A42" s="5" t="s">
        <v>52</v>
      </c>
      <c r="B42" s="8">
        <v>51000000</v>
      </c>
      <c r="C42" s="9">
        <v>15</v>
      </c>
      <c r="D42" s="6">
        <v>0</v>
      </c>
      <c r="E42" s="7">
        <v>0</v>
      </c>
      <c r="F42" s="6">
        <v>51000000</v>
      </c>
      <c r="G42" s="7">
        <v>15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42</v>
      </c>
      <c r="B43" s="8">
        <v>49293090.949999988</v>
      </c>
      <c r="C43" s="9">
        <v>103</v>
      </c>
      <c r="D43" s="6">
        <v>6888285.8100000005</v>
      </c>
      <c r="E43" s="7">
        <v>4</v>
      </c>
      <c r="F43" s="6">
        <v>42237715.139999986</v>
      </c>
      <c r="G43" s="7">
        <v>80</v>
      </c>
      <c r="H43" s="6">
        <v>0</v>
      </c>
      <c r="I43" s="7">
        <v>0</v>
      </c>
      <c r="J43" s="6">
        <v>167090</v>
      </c>
      <c r="K43" s="7">
        <v>19</v>
      </c>
    </row>
    <row r="44" spans="1:11" x14ac:dyDescent="0.3">
      <c r="A44" s="5" t="s">
        <v>46</v>
      </c>
      <c r="B44" s="8">
        <v>46434085</v>
      </c>
      <c r="C44" s="9">
        <v>58</v>
      </c>
      <c r="D44" s="6">
        <v>0</v>
      </c>
      <c r="E44" s="7">
        <v>0</v>
      </c>
      <c r="F44" s="6">
        <v>46334000</v>
      </c>
      <c r="G44" s="7">
        <v>55</v>
      </c>
      <c r="H44" s="6">
        <v>0</v>
      </c>
      <c r="I44" s="7">
        <v>0</v>
      </c>
      <c r="J44" s="6">
        <v>100085</v>
      </c>
      <c r="K44" s="7">
        <v>3</v>
      </c>
    </row>
    <row r="45" spans="1:11" x14ac:dyDescent="0.3">
      <c r="A45" s="5" t="s">
        <v>25</v>
      </c>
      <c r="B45" s="8">
        <v>43500000</v>
      </c>
      <c r="C45" s="9">
        <v>9</v>
      </c>
      <c r="D45" s="6">
        <v>0</v>
      </c>
      <c r="E45" s="7">
        <v>0</v>
      </c>
      <c r="F45" s="6">
        <v>43500000</v>
      </c>
      <c r="G45" s="7">
        <v>9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40</v>
      </c>
      <c r="B46" s="8">
        <v>35713209</v>
      </c>
      <c r="C46" s="9">
        <v>54</v>
      </c>
      <c r="D46" s="6">
        <v>0</v>
      </c>
      <c r="E46" s="7">
        <v>0</v>
      </c>
      <c r="F46" s="6">
        <v>35228209</v>
      </c>
      <c r="G46" s="7">
        <v>48</v>
      </c>
      <c r="H46" s="6">
        <v>0</v>
      </c>
      <c r="I46" s="7">
        <v>0</v>
      </c>
      <c r="J46" s="6">
        <v>485000</v>
      </c>
      <c r="K46" s="7">
        <v>6</v>
      </c>
    </row>
    <row r="47" spans="1:11" x14ac:dyDescent="0.3">
      <c r="A47" s="5" t="s">
        <v>57</v>
      </c>
      <c r="B47" s="8">
        <v>32464398.359999999</v>
      </c>
      <c r="C47" s="9">
        <v>39</v>
      </c>
      <c r="D47" s="6">
        <v>0</v>
      </c>
      <c r="E47" s="7">
        <v>0</v>
      </c>
      <c r="F47" s="6">
        <v>32464398.359999999</v>
      </c>
      <c r="G47" s="7">
        <v>39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49</v>
      </c>
      <c r="B48" s="8">
        <v>26862862.91</v>
      </c>
      <c r="C48" s="9">
        <v>11</v>
      </c>
      <c r="D48" s="6">
        <v>11862862.91</v>
      </c>
      <c r="E48" s="7">
        <v>7</v>
      </c>
      <c r="F48" s="6">
        <v>15000000</v>
      </c>
      <c r="G48" s="7">
        <v>4</v>
      </c>
      <c r="H48" s="6">
        <v>0</v>
      </c>
      <c r="I48" s="7">
        <v>0</v>
      </c>
      <c r="J48" s="6">
        <v>0</v>
      </c>
      <c r="K48" s="7">
        <v>0</v>
      </c>
    </row>
    <row r="49" spans="1:12" x14ac:dyDescent="0.3">
      <c r="A49" s="5" t="s">
        <v>63</v>
      </c>
      <c r="B49" s="8">
        <v>20000000</v>
      </c>
      <c r="C49" s="9">
        <v>6</v>
      </c>
      <c r="D49" s="6">
        <v>0</v>
      </c>
      <c r="E49" s="7">
        <v>0</v>
      </c>
      <c r="F49" s="6">
        <v>20000000</v>
      </c>
      <c r="G49" s="7">
        <v>6</v>
      </c>
      <c r="H49" s="6">
        <v>0</v>
      </c>
      <c r="I49" s="7">
        <v>0</v>
      </c>
      <c r="J49" s="6">
        <v>0</v>
      </c>
      <c r="K49" s="7">
        <v>0</v>
      </c>
    </row>
    <row r="50" spans="1:12" x14ac:dyDescent="0.3">
      <c r="A50" s="5" t="s">
        <v>50</v>
      </c>
      <c r="B50" s="8">
        <v>16645755</v>
      </c>
      <c r="C50" s="9">
        <v>30</v>
      </c>
      <c r="D50" s="6">
        <v>906000</v>
      </c>
      <c r="E50" s="7">
        <v>4</v>
      </c>
      <c r="F50" s="6">
        <v>15739755</v>
      </c>
      <c r="G50" s="7">
        <v>26</v>
      </c>
      <c r="H50" s="6">
        <v>0</v>
      </c>
      <c r="I50" s="7">
        <v>0</v>
      </c>
      <c r="J50" s="6">
        <v>0</v>
      </c>
      <c r="K50" s="7">
        <v>0</v>
      </c>
    </row>
    <row r="51" spans="1:12" x14ac:dyDescent="0.3">
      <c r="A51" s="5" t="s">
        <v>56</v>
      </c>
      <c r="B51" s="8">
        <v>15019095</v>
      </c>
      <c r="C51" s="9">
        <v>24</v>
      </c>
      <c r="D51" s="6">
        <v>14269095</v>
      </c>
      <c r="E51" s="7">
        <v>21</v>
      </c>
      <c r="F51" s="6">
        <v>750000</v>
      </c>
      <c r="G51" s="7">
        <v>3</v>
      </c>
      <c r="H51" s="6">
        <v>0</v>
      </c>
      <c r="I51" s="7">
        <v>0</v>
      </c>
      <c r="J51" s="6">
        <v>0</v>
      </c>
      <c r="K51" s="7">
        <v>0</v>
      </c>
    </row>
    <row r="52" spans="1:12" x14ac:dyDescent="0.3">
      <c r="A52" s="5" t="s">
        <v>67</v>
      </c>
      <c r="B52" s="8">
        <v>7800000</v>
      </c>
      <c r="C52" s="9">
        <v>10</v>
      </c>
      <c r="D52" s="6">
        <v>0</v>
      </c>
      <c r="E52" s="7">
        <v>0</v>
      </c>
      <c r="F52" s="6">
        <v>7800000</v>
      </c>
      <c r="G52" s="7">
        <v>10</v>
      </c>
      <c r="H52" s="6">
        <v>0</v>
      </c>
      <c r="I52" s="7">
        <v>0</v>
      </c>
      <c r="J52" s="6">
        <v>0</v>
      </c>
      <c r="K52" s="7">
        <v>0</v>
      </c>
    </row>
    <row r="53" spans="1:12" x14ac:dyDescent="0.3">
      <c r="A53" s="5" t="s">
        <v>53</v>
      </c>
      <c r="B53" s="8">
        <v>7658894.3200000003</v>
      </c>
      <c r="C53" s="9">
        <v>11</v>
      </c>
      <c r="D53" s="6">
        <v>0</v>
      </c>
      <c r="E53" s="7">
        <v>0</v>
      </c>
      <c r="F53" s="6">
        <v>7598894.3200000003</v>
      </c>
      <c r="G53" s="7">
        <v>10</v>
      </c>
      <c r="H53" s="6">
        <v>0</v>
      </c>
      <c r="I53" s="7">
        <v>0</v>
      </c>
      <c r="J53" s="6">
        <v>60000</v>
      </c>
      <c r="K53" s="7">
        <v>1</v>
      </c>
    </row>
    <row r="54" spans="1:12" x14ac:dyDescent="0.3">
      <c r="A54" s="5" t="s">
        <v>60</v>
      </c>
      <c r="B54" s="8">
        <v>5340000</v>
      </c>
      <c r="C54" s="9">
        <v>12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5340000</v>
      </c>
      <c r="K54" s="7">
        <v>12</v>
      </c>
    </row>
    <row r="55" spans="1:12" x14ac:dyDescent="0.3">
      <c r="A55" s="5" t="s">
        <v>51</v>
      </c>
      <c r="B55" s="8">
        <v>4142000</v>
      </c>
      <c r="C55" s="9">
        <v>14</v>
      </c>
      <c r="D55" s="6">
        <v>0</v>
      </c>
      <c r="E55" s="7">
        <v>0</v>
      </c>
      <c r="F55" s="6">
        <v>4142000</v>
      </c>
      <c r="G55" s="7">
        <v>14</v>
      </c>
      <c r="H55" s="6">
        <v>0</v>
      </c>
      <c r="I55" s="7">
        <v>0</v>
      </c>
      <c r="J55" s="6">
        <v>0</v>
      </c>
      <c r="K55" s="7">
        <v>0</v>
      </c>
    </row>
    <row r="56" spans="1:12" x14ac:dyDescent="0.3">
      <c r="A56" s="5" t="s">
        <v>55</v>
      </c>
      <c r="B56" s="8">
        <v>3533286.92</v>
      </c>
      <c r="C56" s="9">
        <v>6</v>
      </c>
      <c r="D56" s="6">
        <v>0</v>
      </c>
      <c r="E56" s="7">
        <v>0</v>
      </c>
      <c r="F56" s="6">
        <v>3533286.92</v>
      </c>
      <c r="G56" s="7">
        <v>6</v>
      </c>
      <c r="H56" s="6">
        <v>0</v>
      </c>
      <c r="I56" s="7">
        <v>0</v>
      </c>
      <c r="J56" s="6">
        <v>0</v>
      </c>
      <c r="K56" s="7">
        <v>0</v>
      </c>
    </row>
    <row r="57" spans="1:12" x14ac:dyDescent="0.3">
      <c r="A57" s="5" t="s">
        <v>68</v>
      </c>
      <c r="B57" s="8">
        <v>3500000</v>
      </c>
      <c r="C57" s="9">
        <v>11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3500000</v>
      </c>
      <c r="K57" s="7">
        <v>11</v>
      </c>
    </row>
    <row r="58" spans="1:12" x14ac:dyDescent="0.3">
      <c r="A58" s="5" t="s">
        <v>14</v>
      </c>
      <c r="B58" s="8">
        <v>2000000</v>
      </c>
      <c r="C58" s="9">
        <v>2</v>
      </c>
      <c r="D58" s="6">
        <v>0</v>
      </c>
      <c r="E58" s="7">
        <v>0</v>
      </c>
      <c r="F58" s="6">
        <v>2000000</v>
      </c>
      <c r="G58" s="7">
        <v>2</v>
      </c>
      <c r="H58" s="6">
        <v>0</v>
      </c>
      <c r="I58" s="7">
        <v>0</v>
      </c>
      <c r="J58" s="6">
        <v>0</v>
      </c>
      <c r="K58" s="7">
        <v>0</v>
      </c>
    </row>
    <row r="59" spans="1:12" x14ac:dyDescent="0.3">
      <c r="A59" s="10" t="s">
        <v>11</v>
      </c>
      <c r="B59" s="13">
        <v>22843664482.950008</v>
      </c>
      <c r="C59" s="14">
        <v>11062</v>
      </c>
      <c r="D59" s="11">
        <v>1306496495.8599999</v>
      </c>
      <c r="E59" s="12">
        <v>1033</v>
      </c>
      <c r="F59" s="11">
        <v>21127156078.180019</v>
      </c>
      <c r="G59" s="12">
        <v>9511</v>
      </c>
      <c r="H59" s="11">
        <v>372414765</v>
      </c>
      <c r="I59" s="12">
        <v>99</v>
      </c>
      <c r="J59" s="11">
        <v>37597143.909999996</v>
      </c>
      <c r="K59" s="12">
        <v>419</v>
      </c>
      <c r="L59" s="15"/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CF8FA9-DD44-476E-9975-A0E4773C1879}">
  <dimension ref="A1:L59"/>
  <sheetViews>
    <sheetView showGridLines="0" workbookViewId="0">
      <selection activeCell="N14" sqref="N1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3222095764.9500008</v>
      </c>
      <c r="C3" s="9">
        <v>1517</v>
      </c>
      <c r="D3" s="6">
        <v>154898227.59999996</v>
      </c>
      <c r="E3" s="7">
        <v>195</v>
      </c>
      <c r="F3" s="6">
        <v>2862361341.349998</v>
      </c>
      <c r="G3" s="7">
        <v>1205</v>
      </c>
      <c r="H3" s="6">
        <v>200000000</v>
      </c>
      <c r="I3" s="7">
        <v>40</v>
      </c>
      <c r="J3" s="6">
        <v>4836196</v>
      </c>
      <c r="K3" s="7">
        <v>77</v>
      </c>
    </row>
    <row r="4" spans="1:11" x14ac:dyDescent="0.3">
      <c r="A4" s="5" t="s">
        <v>15</v>
      </c>
      <c r="B4" s="8">
        <v>3150734914.809999</v>
      </c>
      <c r="C4" s="9">
        <v>901</v>
      </c>
      <c r="D4" s="6">
        <v>27850354.630000003</v>
      </c>
      <c r="E4" s="7">
        <v>14</v>
      </c>
      <c r="F4" s="6">
        <v>3119952160.1799998</v>
      </c>
      <c r="G4" s="7">
        <v>859</v>
      </c>
      <c r="H4" s="6">
        <v>0</v>
      </c>
      <c r="I4" s="7">
        <v>0</v>
      </c>
      <c r="J4" s="6">
        <v>2932400</v>
      </c>
      <c r="K4" s="7">
        <v>28</v>
      </c>
    </row>
    <row r="5" spans="1:11" x14ac:dyDescent="0.3">
      <c r="A5" s="5" t="s">
        <v>16</v>
      </c>
      <c r="B5" s="8">
        <v>2277590295.4400005</v>
      </c>
      <c r="C5" s="9">
        <v>1214</v>
      </c>
      <c r="D5" s="6">
        <v>114675097.17999999</v>
      </c>
      <c r="E5" s="7">
        <v>108</v>
      </c>
      <c r="F5" s="6">
        <v>2161855405.2599998</v>
      </c>
      <c r="G5" s="7">
        <v>1059</v>
      </c>
      <c r="H5" s="6">
        <v>0</v>
      </c>
      <c r="I5" s="7">
        <v>0</v>
      </c>
      <c r="J5" s="6">
        <v>1059793</v>
      </c>
      <c r="K5" s="7">
        <v>47</v>
      </c>
    </row>
    <row r="6" spans="1:11" x14ac:dyDescent="0.3">
      <c r="A6" s="5" t="s">
        <v>7</v>
      </c>
      <c r="B6" s="8">
        <v>2030367192.8700001</v>
      </c>
      <c r="C6" s="9">
        <v>239</v>
      </c>
      <c r="D6" s="6">
        <v>117080000</v>
      </c>
      <c r="E6" s="7">
        <v>13</v>
      </c>
      <c r="F6" s="6">
        <v>1913287192.8700001</v>
      </c>
      <c r="G6" s="7">
        <v>226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8</v>
      </c>
      <c r="B7" s="8">
        <v>1954329750.6500003</v>
      </c>
      <c r="C7" s="9">
        <v>714</v>
      </c>
      <c r="D7" s="6">
        <v>125193257.81</v>
      </c>
      <c r="E7" s="7">
        <v>60</v>
      </c>
      <c r="F7" s="6">
        <v>1829136492.8400009</v>
      </c>
      <c r="G7" s="7">
        <v>654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1709993321.3200004</v>
      </c>
      <c r="C8" s="9">
        <v>776</v>
      </c>
      <c r="D8" s="6">
        <v>201355898.07999998</v>
      </c>
      <c r="E8" s="7">
        <v>209</v>
      </c>
      <c r="F8" s="6">
        <v>1498325739.7299998</v>
      </c>
      <c r="G8" s="7">
        <v>471</v>
      </c>
      <c r="H8" s="6">
        <v>500000</v>
      </c>
      <c r="I8" s="7">
        <v>1</v>
      </c>
      <c r="J8" s="6">
        <v>9811683.5099999979</v>
      </c>
      <c r="K8" s="7">
        <v>95</v>
      </c>
    </row>
    <row r="9" spans="1:11" x14ac:dyDescent="0.3">
      <c r="A9" s="5" t="s">
        <v>20</v>
      </c>
      <c r="B9" s="8">
        <v>1532117076.2100003</v>
      </c>
      <c r="C9" s="9">
        <v>335</v>
      </c>
      <c r="D9" s="6">
        <v>27415124.68</v>
      </c>
      <c r="E9" s="7">
        <v>17</v>
      </c>
      <c r="F9" s="6">
        <v>1502626951.53</v>
      </c>
      <c r="G9" s="7">
        <v>296</v>
      </c>
      <c r="H9" s="6">
        <v>0</v>
      </c>
      <c r="I9" s="7">
        <v>0</v>
      </c>
      <c r="J9" s="6">
        <v>2075000</v>
      </c>
      <c r="K9" s="7">
        <v>22</v>
      </c>
    </row>
    <row r="10" spans="1:11" x14ac:dyDescent="0.3">
      <c r="A10" s="5" t="s">
        <v>19</v>
      </c>
      <c r="B10" s="8">
        <v>1200746935.3500009</v>
      </c>
      <c r="C10" s="9">
        <v>490</v>
      </c>
      <c r="D10" s="6">
        <v>111698549</v>
      </c>
      <c r="E10" s="7">
        <v>59</v>
      </c>
      <c r="F10" s="6">
        <v>1088728386.3500001</v>
      </c>
      <c r="G10" s="7">
        <v>422</v>
      </c>
      <c r="H10" s="6">
        <v>0</v>
      </c>
      <c r="I10" s="7">
        <v>0</v>
      </c>
      <c r="J10" s="6">
        <v>320000</v>
      </c>
      <c r="K10" s="7">
        <v>9</v>
      </c>
    </row>
    <row r="11" spans="1:11" x14ac:dyDescent="0.3">
      <c r="A11" s="5" t="s">
        <v>21</v>
      </c>
      <c r="B11" s="8">
        <v>1022020924.9699997</v>
      </c>
      <c r="C11" s="9">
        <v>148</v>
      </c>
      <c r="D11" s="6">
        <v>13188013.870000001</v>
      </c>
      <c r="E11" s="7">
        <v>3</v>
      </c>
      <c r="F11" s="6">
        <v>1008577911.1000001</v>
      </c>
      <c r="G11" s="7">
        <v>143</v>
      </c>
      <c r="H11" s="6">
        <v>0</v>
      </c>
      <c r="I11" s="7">
        <v>0</v>
      </c>
      <c r="J11" s="6">
        <v>255000</v>
      </c>
      <c r="K11" s="7">
        <v>2</v>
      </c>
    </row>
    <row r="12" spans="1:11" x14ac:dyDescent="0.3">
      <c r="A12" s="5" t="s">
        <v>33</v>
      </c>
      <c r="B12" s="8">
        <v>928455288.1099999</v>
      </c>
      <c r="C12" s="9">
        <v>100</v>
      </c>
      <c r="D12" s="6">
        <v>0</v>
      </c>
      <c r="E12" s="7">
        <v>0</v>
      </c>
      <c r="F12" s="6">
        <v>928455288.11000001</v>
      </c>
      <c r="G12" s="7">
        <v>100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31</v>
      </c>
      <c r="B13" s="8">
        <v>812951097.45000017</v>
      </c>
      <c r="C13" s="9">
        <v>252</v>
      </c>
      <c r="D13" s="6">
        <v>7043168.0800000001</v>
      </c>
      <c r="E13" s="7">
        <v>10</v>
      </c>
      <c r="F13" s="6">
        <v>805877929.36999989</v>
      </c>
      <c r="G13" s="7">
        <v>241</v>
      </c>
      <c r="H13" s="6">
        <v>0</v>
      </c>
      <c r="I13" s="7">
        <v>0</v>
      </c>
      <c r="J13" s="6">
        <v>30000</v>
      </c>
      <c r="K13" s="7">
        <v>1</v>
      </c>
    </row>
    <row r="14" spans="1:11" x14ac:dyDescent="0.3">
      <c r="A14" s="5" t="s">
        <v>61</v>
      </c>
      <c r="B14" s="8">
        <v>673672650.22999978</v>
      </c>
      <c r="C14" s="9">
        <v>273</v>
      </c>
      <c r="D14" s="6">
        <v>23866031.539999999</v>
      </c>
      <c r="E14" s="7">
        <v>10</v>
      </c>
      <c r="F14" s="6">
        <v>649661618.68999994</v>
      </c>
      <c r="G14" s="7">
        <v>258</v>
      </c>
      <c r="H14" s="6">
        <v>0</v>
      </c>
      <c r="I14" s="7">
        <v>0</v>
      </c>
      <c r="J14" s="6">
        <v>145000</v>
      </c>
      <c r="K14" s="7">
        <v>5</v>
      </c>
    </row>
    <row r="15" spans="1:11" x14ac:dyDescent="0.3">
      <c r="A15" s="5" t="s">
        <v>9</v>
      </c>
      <c r="B15" s="8">
        <v>607963471.71000004</v>
      </c>
      <c r="C15" s="9">
        <v>75</v>
      </c>
      <c r="D15" s="6">
        <v>0</v>
      </c>
      <c r="E15" s="7">
        <v>0</v>
      </c>
      <c r="F15" s="6">
        <v>605363471.71000004</v>
      </c>
      <c r="G15" s="7">
        <v>62</v>
      </c>
      <c r="H15" s="6">
        <v>0</v>
      </c>
      <c r="I15" s="7">
        <v>0</v>
      </c>
      <c r="J15" s="6">
        <v>2600000</v>
      </c>
      <c r="K15" s="7">
        <v>13</v>
      </c>
    </row>
    <row r="16" spans="1:11" x14ac:dyDescent="0.3">
      <c r="A16" s="5" t="s">
        <v>23</v>
      </c>
      <c r="B16" s="8">
        <v>488149761.90999997</v>
      </c>
      <c r="C16" s="9">
        <v>198</v>
      </c>
      <c r="D16" s="6">
        <v>15686000</v>
      </c>
      <c r="E16" s="7">
        <v>11</v>
      </c>
      <c r="F16" s="6">
        <v>467964698.76999992</v>
      </c>
      <c r="G16" s="7">
        <v>111</v>
      </c>
      <c r="H16" s="6">
        <v>0</v>
      </c>
      <c r="I16" s="7">
        <v>0</v>
      </c>
      <c r="J16" s="6">
        <v>4499063.1400000006</v>
      </c>
      <c r="K16" s="7">
        <v>76</v>
      </c>
    </row>
    <row r="17" spans="1:11" x14ac:dyDescent="0.3">
      <c r="A17" s="5" t="s">
        <v>26</v>
      </c>
      <c r="B17" s="8">
        <v>420001241.32999998</v>
      </c>
      <c r="C17" s="9">
        <v>237</v>
      </c>
      <c r="D17" s="6">
        <v>25433317.860000003</v>
      </c>
      <c r="E17" s="7">
        <v>14</v>
      </c>
      <c r="F17" s="6">
        <v>394227923.47000003</v>
      </c>
      <c r="G17" s="7">
        <v>215</v>
      </c>
      <c r="H17" s="6">
        <v>0</v>
      </c>
      <c r="I17" s="7">
        <v>0</v>
      </c>
      <c r="J17" s="6">
        <v>340000</v>
      </c>
      <c r="K17" s="7">
        <v>8</v>
      </c>
    </row>
    <row r="18" spans="1:11" x14ac:dyDescent="0.3">
      <c r="A18" s="5" t="s">
        <v>35</v>
      </c>
      <c r="B18" s="8">
        <v>363755539.07999998</v>
      </c>
      <c r="C18" s="9">
        <v>306</v>
      </c>
      <c r="D18" s="6">
        <v>747000</v>
      </c>
      <c r="E18" s="7">
        <v>7</v>
      </c>
      <c r="F18" s="6">
        <v>363008539.07999992</v>
      </c>
      <c r="G18" s="7">
        <v>299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22</v>
      </c>
      <c r="B19" s="8">
        <v>362224789</v>
      </c>
      <c r="C19" s="9">
        <v>121</v>
      </c>
      <c r="D19" s="6">
        <v>0</v>
      </c>
      <c r="E19" s="7">
        <v>0</v>
      </c>
      <c r="F19" s="6">
        <v>362224789</v>
      </c>
      <c r="G19" s="7">
        <v>121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29</v>
      </c>
      <c r="B20" s="8">
        <v>355982962.55000001</v>
      </c>
      <c r="C20" s="9">
        <v>152</v>
      </c>
      <c r="D20" s="6">
        <v>0</v>
      </c>
      <c r="E20" s="7">
        <v>0</v>
      </c>
      <c r="F20" s="6">
        <v>355982962.55000001</v>
      </c>
      <c r="G20" s="7">
        <v>152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27</v>
      </c>
      <c r="B21" s="8">
        <v>342159943.63000005</v>
      </c>
      <c r="C21" s="9">
        <v>329</v>
      </c>
      <c r="D21" s="6">
        <v>33908051.43</v>
      </c>
      <c r="E21" s="7">
        <v>36</v>
      </c>
      <c r="F21" s="6">
        <v>308251892.20000005</v>
      </c>
      <c r="G21" s="7">
        <v>293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34</v>
      </c>
      <c r="B22" s="8">
        <v>298560248.69999999</v>
      </c>
      <c r="C22" s="9">
        <v>110</v>
      </c>
      <c r="D22" s="6">
        <v>0</v>
      </c>
      <c r="E22" s="7">
        <v>0</v>
      </c>
      <c r="F22" s="6">
        <v>297931898.69999987</v>
      </c>
      <c r="G22" s="7">
        <v>101</v>
      </c>
      <c r="H22" s="6">
        <v>0</v>
      </c>
      <c r="I22" s="7">
        <v>0</v>
      </c>
      <c r="J22" s="6">
        <v>628350</v>
      </c>
      <c r="K22" s="7">
        <v>9</v>
      </c>
    </row>
    <row r="23" spans="1:11" x14ac:dyDescent="0.3">
      <c r="A23" s="5" t="s">
        <v>41</v>
      </c>
      <c r="B23" s="8">
        <v>277624576.25</v>
      </c>
      <c r="C23" s="9">
        <v>106</v>
      </c>
      <c r="D23" s="6">
        <v>4500000</v>
      </c>
      <c r="E23" s="7">
        <v>1</v>
      </c>
      <c r="F23" s="6">
        <v>273024576.25</v>
      </c>
      <c r="G23" s="7">
        <v>101</v>
      </c>
      <c r="H23" s="6">
        <v>0</v>
      </c>
      <c r="I23" s="7">
        <v>0</v>
      </c>
      <c r="J23" s="6">
        <v>100000</v>
      </c>
      <c r="K23" s="7">
        <v>4</v>
      </c>
    </row>
    <row r="24" spans="1:11" x14ac:dyDescent="0.3">
      <c r="A24" s="5" t="s">
        <v>30</v>
      </c>
      <c r="B24" s="8">
        <v>268180234.19999996</v>
      </c>
      <c r="C24" s="9">
        <v>192</v>
      </c>
      <c r="D24" s="6">
        <v>12723578.629999999</v>
      </c>
      <c r="E24" s="7">
        <v>7</v>
      </c>
      <c r="F24" s="6">
        <v>255456655.56999996</v>
      </c>
      <c r="G24" s="7">
        <v>185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58</v>
      </c>
      <c r="B25" s="8">
        <v>239037237.61000001</v>
      </c>
      <c r="C25" s="9">
        <v>45</v>
      </c>
      <c r="D25" s="6">
        <v>0</v>
      </c>
      <c r="E25" s="7">
        <v>0</v>
      </c>
      <c r="F25" s="6">
        <v>239029737.61000001</v>
      </c>
      <c r="G25" s="7">
        <v>44</v>
      </c>
      <c r="H25" s="6">
        <v>0</v>
      </c>
      <c r="I25" s="7">
        <v>0</v>
      </c>
      <c r="J25" s="6">
        <v>7500</v>
      </c>
      <c r="K25" s="7">
        <v>1</v>
      </c>
    </row>
    <row r="26" spans="1:11" x14ac:dyDescent="0.3">
      <c r="A26" s="5" t="s">
        <v>62</v>
      </c>
      <c r="B26" s="8">
        <v>229539212.20999998</v>
      </c>
      <c r="C26" s="9">
        <v>198</v>
      </c>
      <c r="D26" s="6">
        <v>40675794.719999999</v>
      </c>
      <c r="E26" s="7">
        <v>24</v>
      </c>
      <c r="F26" s="6">
        <v>188733417.49000001</v>
      </c>
      <c r="G26" s="7">
        <v>172</v>
      </c>
      <c r="H26" s="6">
        <v>0</v>
      </c>
      <c r="I26" s="7">
        <v>0</v>
      </c>
      <c r="J26" s="6">
        <v>130000</v>
      </c>
      <c r="K26" s="7">
        <v>2</v>
      </c>
    </row>
    <row r="27" spans="1:11" x14ac:dyDescent="0.3">
      <c r="A27" s="5" t="s">
        <v>32</v>
      </c>
      <c r="B27" s="8">
        <v>224420184.44</v>
      </c>
      <c r="C27" s="9">
        <v>191</v>
      </c>
      <c r="D27" s="6">
        <v>12945715.49</v>
      </c>
      <c r="E27" s="7">
        <v>10</v>
      </c>
      <c r="F27" s="6">
        <v>211111468.95000002</v>
      </c>
      <c r="G27" s="7">
        <v>174</v>
      </c>
      <c r="H27" s="6">
        <v>0</v>
      </c>
      <c r="I27" s="7">
        <v>0</v>
      </c>
      <c r="J27" s="6">
        <v>363000</v>
      </c>
      <c r="K27" s="7">
        <v>7</v>
      </c>
    </row>
    <row r="28" spans="1:11" x14ac:dyDescent="0.3">
      <c r="A28" s="5" t="s">
        <v>39</v>
      </c>
      <c r="B28" s="8">
        <v>210052233.25999999</v>
      </c>
      <c r="C28" s="9">
        <v>216</v>
      </c>
      <c r="D28" s="6">
        <v>47576523.299999997</v>
      </c>
      <c r="E28" s="7">
        <v>22</v>
      </c>
      <c r="F28" s="6">
        <v>162475709.95999998</v>
      </c>
      <c r="G28" s="7">
        <v>194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36</v>
      </c>
      <c r="B29" s="8">
        <v>157975650.37</v>
      </c>
      <c r="C29" s="9">
        <v>128</v>
      </c>
      <c r="D29" s="6">
        <v>0</v>
      </c>
      <c r="E29" s="7">
        <v>0</v>
      </c>
      <c r="F29" s="6">
        <v>155663451.41</v>
      </c>
      <c r="G29" s="7">
        <v>84</v>
      </c>
      <c r="H29" s="6">
        <v>0</v>
      </c>
      <c r="I29" s="7">
        <v>0</v>
      </c>
      <c r="J29" s="6">
        <v>2312198.96</v>
      </c>
      <c r="K29" s="7">
        <v>44</v>
      </c>
    </row>
    <row r="30" spans="1:11" x14ac:dyDescent="0.3">
      <c r="A30" s="5" t="s">
        <v>24</v>
      </c>
      <c r="B30" s="8">
        <v>154536500</v>
      </c>
      <c r="C30" s="9">
        <v>17</v>
      </c>
      <c r="D30" s="6">
        <v>0</v>
      </c>
      <c r="E30" s="7">
        <v>0</v>
      </c>
      <c r="F30" s="6">
        <v>135711000</v>
      </c>
      <c r="G30" s="7">
        <v>8</v>
      </c>
      <c r="H30" s="6">
        <v>18200000</v>
      </c>
      <c r="I30" s="7">
        <v>2</v>
      </c>
      <c r="J30" s="6">
        <v>625500</v>
      </c>
      <c r="K30" s="7">
        <v>7</v>
      </c>
    </row>
    <row r="31" spans="1:11" x14ac:dyDescent="0.3">
      <c r="A31" s="5" t="s">
        <v>28</v>
      </c>
      <c r="B31" s="8">
        <v>127793684.24000001</v>
      </c>
      <c r="C31" s="9">
        <v>60</v>
      </c>
      <c r="D31" s="6">
        <v>2113684.2400000002</v>
      </c>
      <c r="E31" s="7">
        <v>3</v>
      </c>
      <c r="F31" s="6">
        <v>0</v>
      </c>
      <c r="G31" s="7">
        <v>0</v>
      </c>
      <c r="H31" s="6">
        <v>125600000</v>
      </c>
      <c r="I31" s="7">
        <v>56</v>
      </c>
      <c r="J31" s="6">
        <v>80000</v>
      </c>
      <c r="K31" s="7">
        <v>1</v>
      </c>
    </row>
    <row r="32" spans="1:11" x14ac:dyDescent="0.3">
      <c r="A32" s="5" t="s">
        <v>46</v>
      </c>
      <c r="B32" s="8">
        <v>124587515.04000002</v>
      </c>
      <c r="C32" s="9">
        <v>83</v>
      </c>
      <c r="D32" s="6">
        <v>0</v>
      </c>
      <c r="E32" s="7">
        <v>0</v>
      </c>
      <c r="F32" s="6">
        <v>124357703.04000002</v>
      </c>
      <c r="G32" s="7">
        <v>76</v>
      </c>
      <c r="H32" s="6">
        <v>0</v>
      </c>
      <c r="I32" s="7">
        <v>0</v>
      </c>
      <c r="J32" s="6">
        <v>229812</v>
      </c>
      <c r="K32" s="7">
        <v>7</v>
      </c>
    </row>
    <row r="33" spans="1:11" x14ac:dyDescent="0.3">
      <c r="A33" s="5" t="s">
        <v>38</v>
      </c>
      <c r="B33" s="8">
        <v>119669111.69999999</v>
      </c>
      <c r="C33" s="9">
        <v>118</v>
      </c>
      <c r="D33" s="6">
        <v>0</v>
      </c>
      <c r="E33" s="7">
        <v>0</v>
      </c>
      <c r="F33" s="6">
        <v>119669111.7</v>
      </c>
      <c r="G33" s="7">
        <v>118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10</v>
      </c>
      <c r="B34" s="8">
        <v>113637632.92999998</v>
      </c>
      <c r="C34" s="9">
        <v>206</v>
      </c>
      <c r="D34" s="6">
        <v>6704942.4199999999</v>
      </c>
      <c r="E34" s="7">
        <v>11</v>
      </c>
      <c r="F34" s="6">
        <v>106932690.51000001</v>
      </c>
      <c r="G34" s="7">
        <v>195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40</v>
      </c>
      <c r="B35" s="8">
        <v>108001731.58000001</v>
      </c>
      <c r="C35" s="9">
        <v>104</v>
      </c>
      <c r="D35" s="6">
        <v>0</v>
      </c>
      <c r="E35" s="7">
        <v>0</v>
      </c>
      <c r="F35" s="6">
        <v>108001731.57999997</v>
      </c>
      <c r="G35" s="7">
        <v>104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44</v>
      </c>
      <c r="B36" s="8">
        <v>107985867.09999999</v>
      </c>
      <c r="C36" s="9">
        <v>135</v>
      </c>
      <c r="D36" s="6">
        <v>0</v>
      </c>
      <c r="E36" s="7">
        <v>0</v>
      </c>
      <c r="F36" s="6">
        <v>107950867.10000001</v>
      </c>
      <c r="G36" s="7">
        <v>134</v>
      </c>
      <c r="H36" s="6">
        <v>0</v>
      </c>
      <c r="I36" s="7">
        <v>0</v>
      </c>
      <c r="J36" s="6">
        <v>35000</v>
      </c>
      <c r="K36" s="7">
        <v>1</v>
      </c>
    </row>
    <row r="37" spans="1:11" x14ac:dyDescent="0.3">
      <c r="A37" s="5" t="s">
        <v>47</v>
      </c>
      <c r="B37" s="8">
        <v>100662543.33000003</v>
      </c>
      <c r="C37" s="9">
        <v>90</v>
      </c>
      <c r="D37" s="6">
        <v>8448486.7599999998</v>
      </c>
      <c r="E37" s="7">
        <v>9</v>
      </c>
      <c r="F37" s="6">
        <v>92214056.570000008</v>
      </c>
      <c r="G37" s="7">
        <v>81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45</v>
      </c>
      <c r="B38" s="8">
        <v>91454629.430000007</v>
      </c>
      <c r="C38" s="9">
        <v>47</v>
      </c>
      <c r="D38" s="6">
        <v>2460000</v>
      </c>
      <c r="E38" s="7">
        <v>4</v>
      </c>
      <c r="F38" s="6">
        <v>88904629.430000007</v>
      </c>
      <c r="G38" s="7">
        <v>40</v>
      </c>
      <c r="H38" s="6">
        <v>0</v>
      </c>
      <c r="I38" s="7">
        <v>0</v>
      </c>
      <c r="J38" s="6">
        <v>90000</v>
      </c>
      <c r="K38" s="7">
        <v>3</v>
      </c>
    </row>
    <row r="39" spans="1:11" x14ac:dyDescent="0.3">
      <c r="A39" s="5" t="s">
        <v>37</v>
      </c>
      <c r="B39" s="8">
        <v>84292188.280000001</v>
      </c>
      <c r="C39" s="9">
        <v>50</v>
      </c>
      <c r="D39" s="6">
        <v>0</v>
      </c>
      <c r="E39" s="7">
        <v>0</v>
      </c>
      <c r="F39" s="6">
        <v>84162188.280000016</v>
      </c>
      <c r="G39" s="7">
        <v>49</v>
      </c>
      <c r="H39" s="6">
        <v>0</v>
      </c>
      <c r="I39" s="7">
        <v>0</v>
      </c>
      <c r="J39" s="6">
        <v>130000</v>
      </c>
      <c r="K39" s="7">
        <v>1</v>
      </c>
    </row>
    <row r="40" spans="1:11" x14ac:dyDescent="0.3">
      <c r="A40" s="5" t="s">
        <v>42</v>
      </c>
      <c r="B40" s="8">
        <v>83360550.810000017</v>
      </c>
      <c r="C40" s="9">
        <v>126</v>
      </c>
      <c r="D40" s="6">
        <v>24440114.759999998</v>
      </c>
      <c r="E40" s="7">
        <v>13</v>
      </c>
      <c r="F40" s="6">
        <v>58529313.050000012</v>
      </c>
      <c r="G40" s="7">
        <v>101</v>
      </c>
      <c r="H40" s="6">
        <v>0</v>
      </c>
      <c r="I40" s="7">
        <v>0</v>
      </c>
      <c r="J40" s="6">
        <v>391123</v>
      </c>
      <c r="K40" s="7">
        <v>12</v>
      </c>
    </row>
    <row r="41" spans="1:11" x14ac:dyDescent="0.3">
      <c r="A41" s="5" t="s">
        <v>57</v>
      </c>
      <c r="B41" s="8">
        <v>80790105.689999998</v>
      </c>
      <c r="C41" s="9">
        <v>78</v>
      </c>
      <c r="D41" s="6">
        <v>0</v>
      </c>
      <c r="E41" s="7">
        <v>0</v>
      </c>
      <c r="F41" s="6">
        <v>80790105.689999998</v>
      </c>
      <c r="G41" s="7">
        <v>78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49</v>
      </c>
      <c r="B42" s="8">
        <v>70224740.099999994</v>
      </c>
      <c r="C42" s="9">
        <v>39</v>
      </c>
      <c r="D42" s="6">
        <v>1164740.1000000001</v>
      </c>
      <c r="E42" s="7">
        <v>1</v>
      </c>
      <c r="F42" s="6">
        <v>69000000</v>
      </c>
      <c r="G42" s="7">
        <v>37</v>
      </c>
      <c r="H42" s="6">
        <v>0</v>
      </c>
      <c r="I42" s="7">
        <v>0</v>
      </c>
      <c r="J42" s="6">
        <v>60000</v>
      </c>
      <c r="K42" s="7">
        <v>1</v>
      </c>
    </row>
    <row r="43" spans="1:11" x14ac:dyDescent="0.3">
      <c r="A43" s="5" t="s">
        <v>43</v>
      </c>
      <c r="B43" s="8">
        <v>67588002.049999967</v>
      </c>
      <c r="C43" s="9">
        <v>83</v>
      </c>
      <c r="D43" s="6">
        <v>6354883.2799999993</v>
      </c>
      <c r="E43" s="7">
        <v>3</v>
      </c>
      <c r="F43" s="6">
        <v>58028513.869999997</v>
      </c>
      <c r="G43" s="7">
        <v>22</v>
      </c>
      <c r="H43" s="6">
        <v>0</v>
      </c>
      <c r="I43" s="7">
        <v>0</v>
      </c>
      <c r="J43" s="6">
        <v>3204604.9000000004</v>
      </c>
      <c r="K43" s="7">
        <v>58</v>
      </c>
    </row>
    <row r="44" spans="1:11" x14ac:dyDescent="0.3">
      <c r="A44" s="5" t="s">
        <v>25</v>
      </c>
      <c r="B44" s="8">
        <v>54298600</v>
      </c>
      <c r="C44" s="9">
        <v>25</v>
      </c>
      <c r="D44" s="6">
        <v>0</v>
      </c>
      <c r="E44" s="7">
        <v>0</v>
      </c>
      <c r="F44" s="6">
        <v>54200200</v>
      </c>
      <c r="G44" s="7">
        <v>23</v>
      </c>
      <c r="H44" s="6">
        <v>0</v>
      </c>
      <c r="I44" s="7">
        <v>0</v>
      </c>
      <c r="J44" s="6">
        <v>98400</v>
      </c>
      <c r="K44" s="7">
        <v>2</v>
      </c>
    </row>
    <row r="45" spans="1:11" x14ac:dyDescent="0.3">
      <c r="A45" s="5" t="s">
        <v>48</v>
      </c>
      <c r="B45" s="8">
        <v>49355145.729999997</v>
      </c>
      <c r="C45" s="9">
        <v>77</v>
      </c>
      <c r="D45" s="6">
        <v>0</v>
      </c>
      <c r="E45" s="7">
        <v>0</v>
      </c>
      <c r="F45" s="6">
        <v>49355145.730000004</v>
      </c>
      <c r="G45" s="7">
        <v>77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56</v>
      </c>
      <c r="B46" s="8">
        <v>48608313</v>
      </c>
      <c r="C46" s="9">
        <v>29</v>
      </c>
      <c r="D46" s="6">
        <v>43608313</v>
      </c>
      <c r="E46" s="7">
        <v>19</v>
      </c>
      <c r="F46" s="6">
        <v>5000000</v>
      </c>
      <c r="G46" s="7">
        <v>10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54</v>
      </c>
      <c r="B47" s="8">
        <v>45000000</v>
      </c>
      <c r="C47" s="9">
        <v>5</v>
      </c>
      <c r="D47" s="6">
        <v>0</v>
      </c>
      <c r="E47" s="7">
        <v>0</v>
      </c>
      <c r="F47" s="6">
        <v>45000000</v>
      </c>
      <c r="G47" s="7">
        <v>5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67</v>
      </c>
      <c r="B48" s="8">
        <v>35482297.109999999</v>
      </c>
      <c r="C48" s="9">
        <v>17</v>
      </c>
      <c r="D48" s="6">
        <v>0</v>
      </c>
      <c r="E48" s="7">
        <v>0</v>
      </c>
      <c r="F48" s="6">
        <v>35482297.109999999</v>
      </c>
      <c r="G48" s="7">
        <v>17</v>
      </c>
      <c r="H48" s="6">
        <v>0</v>
      </c>
      <c r="I48" s="7">
        <v>0</v>
      </c>
      <c r="J48" s="6">
        <v>0</v>
      </c>
      <c r="K48" s="7">
        <v>0</v>
      </c>
    </row>
    <row r="49" spans="1:12" x14ac:dyDescent="0.3">
      <c r="A49" s="5" t="s">
        <v>64</v>
      </c>
      <c r="B49" s="8">
        <v>30000000</v>
      </c>
      <c r="C49" s="9">
        <v>3</v>
      </c>
      <c r="D49" s="6">
        <v>0</v>
      </c>
      <c r="E49" s="7">
        <v>0</v>
      </c>
      <c r="F49" s="6">
        <v>30000000</v>
      </c>
      <c r="G49" s="7">
        <v>3</v>
      </c>
      <c r="H49" s="6">
        <v>0</v>
      </c>
      <c r="I49" s="7">
        <v>0</v>
      </c>
      <c r="J49" s="6">
        <v>0</v>
      </c>
      <c r="K49" s="7">
        <v>0</v>
      </c>
    </row>
    <row r="50" spans="1:12" x14ac:dyDescent="0.3">
      <c r="A50" s="5" t="s">
        <v>52</v>
      </c>
      <c r="B50" s="8">
        <v>20000000</v>
      </c>
      <c r="C50" s="9">
        <v>6</v>
      </c>
      <c r="D50" s="6">
        <v>0</v>
      </c>
      <c r="E50" s="7">
        <v>0</v>
      </c>
      <c r="F50" s="6">
        <v>20000000</v>
      </c>
      <c r="G50" s="7">
        <v>6</v>
      </c>
      <c r="H50" s="6">
        <v>0</v>
      </c>
      <c r="I50" s="7">
        <v>0</v>
      </c>
      <c r="J50" s="6">
        <v>0</v>
      </c>
      <c r="K50" s="7">
        <v>0</v>
      </c>
    </row>
    <row r="51" spans="1:12" x14ac:dyDescent="0.3">
      <c r="A51" s="5" t="s">
        <v>55</v>
      </c>
      <c r="B51" s="8">
        <v>16414800</v>
      </c>
      <c r="C51" s="9">
        <v>16</v>
      </c>
      <c r="D51" s="6">
        <v>2947800</v>
      </c>
      <c r="E51" s="7">
        <v>3</v>
      </c>
      <c r="F51" s="6">
        <v>13467000</v>
      </c>
      <c r="G51" s="7">
        <v>13</v>
      </c>
      <c r="H51" s="6">
        <v>0</v>
      </c>
      <c r="I51" s="7">
        <v>0</v>
      </c>
      <c r="J51" s="6">
        <v>0</v>
      </c>
      <c r="K51" s="7">
        <v>0</v>
      </c>
    </row>
    <row r="52" spans="1:12" x14ac:dyDescent="0.3">
      <c r="A52" s="5" t="s">
        <v>14</v>
      </c>
      <c r="B52" s="8">
        <v>14300000</v>
      </c>
      <c r="C52" s="9">
        <v>12</v>
      </c>
      <c r="D52" s="6">
        <v>0</v>
      </c>
      <c r="E52" s="7">
        <v>0</v>
      </c>
      <c r="F52" s="6">
        <v>14300000</v>
      </c>
      <c r="G52" s="7">
        <v>12</v>
      </c>
      <c r="H52" s="6">
        <v>0</v>
      </c>
      <c r="I52" s="7">
        <v>0</v>
      </c>
      <c r="J52" s="6">
        <v>0</v>
      </c>
      <c r="K52" s="7">
        <v>0</v>
      </c>
    </row>
    <row r="53" spans="1:12" x14ac:dyDescent="0.3">
      <c r="A53" s="5" t="s">
        <v>50</v>
      </c>
      <c r="B53" s="8">
        <v>10250000</v>
      </c>
      <c r="C53" s="9">
        <v>12</v>
      </c>
      <c r="D53" s="6">
        <v>1750000</v>
      </c>
      <c r="E53" s="7">
        <v>3</v>
      </c>
      <c r="F53" s="6">
        <v>8500000</v>
      </c>
      <c r="G53" s="7">
        <v>9</v>
      </c>
      <c r="H53" s="6">
        <v>0</v>
      </c>
      <c r="I53" s="7">
        <v>0</v>
      </c>
      <c r="J53" s="6">
        <v>0</v>
      </c>
      <c r="K53" s="7">
        <v>0</v>
      </c>
    </row>
    <row r="54" spans="1:12" x14ac:dyDescent="0.3">
      <c r="A54" s="5" t="s">
        <v>51</v>
      </c>
      <c r="B54" s="8">
        <v>6300000</v>
      </c>
      <c r="C54" s="9">
        <v>32</v>
      </c>
      <c r="D54" s="6">
        <v>0</v>
      </c>
      <c r="E54" s="7">
        <v>0</v>
      </c>
      <c r="F54" s="6">
        <v>6300000</v>
      </c>
      <c r="G54" s="7">
        <v>32</v>
      </c>
      <c r="H54" s="6">
        <v>0</v>
      </c>
      <c r="I54" s="7">
        <v>0</v>
      </c>
      <c r="J54" s="6">
        <v>0</v>
      </c>
      <c r="K54" s="7">
        <v>0</v>
      </c>
    </row>
    <row r="55" spans="1:12" x14ac:dyDescent="0.3">
      <c r="A55" s="5" t="s">
        <v>53</v>
      </c>
      <c r="B55" s="8">
        <v>5582600</v>
      </c>
      <c r="C55" s="9">
        <v>13</v>
      </c>
      <c r="D55" s="6">
        <v>0</v>
      </c>
      <c r="E55" s="7">
        <v>0</v>
      </c>
      <c r="F55" s="6">
        <v>5506000</v>
      </c>
      <c r="G55" s="7">
        <v>11</v>
      </c>
      <c r="H55" s="6">
        <v>0</v>
      </c>
      <c r="I55" s="7">
        <v>0</v>
      </c>
      <c r="J55" s="6">
        <v>76600</v>
      </c>
      <c r="K55" s="7">
        <v>2</v>
      </c>
    </row>
    <row r="56" spans="1:12" x14ac:dyDescent="0.3">
      <c r="A56" s="5" t="s">
        <v>60</v>
      </c>
      <c r="B56" s="8">
        <v>1500000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1500000</v>
      </c>
      <c r="K56" s="7">
        <v>3</v>
      </c>
    </row>
    <row r="57" spans="1:12" x14ac:dyDescent="0.3">
      <c r="A57" s="5" t="s">
        <v>68</v>
      </c>
      <c r="B57" s="8">
        <v>100000</v>
      </c>
      <c r="C57" s="9">
        <v>1</v>
      </c>
      <c r="D57" s="6">
        <v>0</v>
      </c>
      <c r="E57" s="7">
        <v>0</v>
      </c>
      <c r="F57" s="6">
        <v>100000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2" x14ac:dyDescent="0.3">
      <c r="A58" s="5" t="s">
        <v>65</v>
      </c>
      <c r="B58" s="8">
        <v>76400</v>
      </c>
      <c r="C58" s="9">
        <v>2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76400</v>
      </c>
      <c r="K58" s="7">
        <v>2</v>
      </c>
    </row>
    <row r="59" spans="1:12" x14ac:dyDescent="0.3">
      <c r="A59" s="10" t="s">
        <v>11</v>
      </c>
      <c r="B59" s="13">
        <v>27132555456.729996</v>
      </c>
      <c r="C59" s="14">
        <v>11052</v>
      </c>
      <c r="D59" s="11">
        <v>1218452668.46</v>
      </c>
      <c r="E59" s="12">
        <v>899</v>
      </c>
      <c r="F59" s="11">
        <v>25530760163.759949</v>
      </c>
      <c r="G59" s="12">
        <v>9504</v>
      </c>
      <c r="H59" s="11">
        <v>344300000</v>
      </c>
      <c r="I59" s="12">
        <v>99</v>
      </c>
      <c r="J59" s="11">
        <v>39042624.509999968</v>
      </c>
      <c r="K59" s="12">
        <v>550</v>
      </c>
      <c r="L59" s="15"/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CA46FB-1795-4058-B1FC-9EE805C21599}">
  <dimension ref="A1:K57"/>
  <sheetViews>
    <sheetView showGridLines="0" workbookViewId="0">
      <selection activeCell="J53" sqref="J5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4688917711.0200005</v>
      </c>
      <c r="C3" s="9">
        <v>1512</v>
      </c>
      <c r="D3" s="6">
        <v>414104090.97000003</v>
      </c>
      <c r="E3" s="7">
        <v>238</v>
      </c>
      <c r="F3" s="6">
        <v>4158875350.0600004</v>
      </c>
      <c r="G3" s="7">
        <v>1092</v>
      </c>
      <c r="H3" s="6">
        <v>104500000</v>
      </c>
      <c r="I3" s="7">
        <v>19</v>
      </c>
      <c r="J3" s="6">
        <v>11438269.99</v>
      </c>
      <c r="K3" s="7">
        <v>163</v>
      </c>
    </row>
    <row r="4" spans="1:11" x14ac:dyDescent="0.3">
      <c r="A4" s="5" t="s">
        <v>8</v>
      </c>
      <c r="B4" s="8">
        <v>3276617902.5399995</v>
      </c>
      <c r="C4" s="9">
        <v>815</v>
      </c>
      <c r="D4" s="6">
        <v>67166100.289999992</v>
      </c>
      <c r="E4" s="7">
        <v>136</v>
      </c>
      <c r="F4" s="6">
        <v>3209451802.249999</v>
      </c>
      <c r="G4" s="7">
        <v>679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15</v>
      </c>
      <c r="B5" s="8">
        <v>2825798164.29</v>
      </c>
      <c r="C5" s="9">
        <v>994</v>
      </c>
      <c r="D5" s="6">
        <v>92082358.440000013</v>
      </c>
      <c r="E5" s="7">
        <v>94</v>
      </c>
      <c r="F5" s="6">
        <v>2630359710.8499975</v>
      </c>
      <c r="G5" s="7">
        <v>831</v>
      </c>
      <c r="H5" s="6">
        <v>100000000</v>
      </c>
      <c r="I5" s="7">
        <v>1</v>
      </c>
      <c r="J5" s="6">
        <v>3356095</v>
      </c>
      <c r="K5" s="7">
        <v>68</v>
      </c>
    </row>
    <row r="6" spans="1:11" x14ac:dyDescent="0.3">
      <c r="A6" s="5" t="s">
        <v>16</v>
      </c>
      <c r="B6" s="8">
        <v>2764331201.1500006</v>
      </c>
      <c r="C6" s="9">
        <v>1426</v>
      </c>
      <c r="D6" s="6">
        <v>412642665.16000009</v>
      </c>
      <c r="E6" s="7">
        <v>228</v>
      </c>
      <c r="F6" s="6">
        <v>2350687643.9899979</v>
      </c>
      <c r="G6" s="7">
        <v>1144</v>
      </c>
      <c r="H6" s="6">
        <v>0</v>
      </c>
      <c r="I6" s="7">
        <v>0</v>
      </c>
      <c r="J6" s="6">
        <v>1000892</v>
      </c>
      <c r="K6" s="7">
        <v>54</v>
      </c>
    </row>
    <row r="7" spans="1:11" x14ac:dyDescent="0.3">
      <c r="A7" s="5" t="s">
        <v>18</v>
      </c>
      <c r="B7" s="8">
        <v>2529875337.8800011</v>
      </c>
      <c r="C7" s="9">
        <v>884</v>
      </c>
      <c r="D7" s="6">
        <v>352427833.65999997</v>
      </c>
      <c r="E7" s="7">
        <v>177</v>
      </c>
      <c r="F7" s="6">
        <v>2170288556.2199979</v>
      </c>
      <c r="G7" s="7">
        <v>638</v>
      </c>
      <c r="H7" s="6">
        <v>0</v>
      </c>
      <c r="I7" s="7">
        <v>0</v>
      </c>
      <c r="J7" s="6">
        <v>7158948</v>
      </c>
      <c r="K7" s="7">
        <v>69</v>
      </c>
    </row>
    <row r="8" spans="1:11" x14ac:dyDescent="0.3">
      <c r="A8" s="5" t="s">
        <v>9</v>
      </c>
      <c r="B8" s="8">
        <v>1884157466.76</v>
      </c>
      <c r="C8" s="9">
        <v>220</v>
      </c>
      <c r="D8" s="6">
        <v>3247680.2800000003</v>
      </c>
      <c r="E8" s="7">
        <v>2</v>
      </c>
      <c r="F8" s="6">
        <v>1874053786.48</v>
      </c>
      <c r="G8" s="7">
        <v>184</v>
      </c>
      <c r="H8" s="6">
        <v>0</v>
      </c>
      <c r="I8" s="7">
        <v>0</v>
      </c>
      <c r="J8" s="6">
        <v>6856000</v>
      </c>
      <c r="K8" s="7">
        <v>34</v>
      </c>
    </row>
    <row r="9" spans="1:11" x14ac:dyDescent="0.3">
      <c r="A9" s="5" t="s">
        <v>19</v>
      </c>
      <c r="B9" s="8">
        <v>1722733902.9200017</v>
      </c>
      <c r="C9" s="9">
        <v>817</v>
      </c>
      <c r="D9" s="6">
        <v>95147315.459999993</v>
      </c>
      <c r="E9" s="7">
        <v>157</v>
      </c>
      <c r="F9" s="6">
        <v>1627036587.4599988</v>
      </c>
      <c r="G9" s="7">
        <v>647</v>
      </c>
      <c r="H9" s="6">
        <v>0</v>
      </c>
      <c r="I9" s="7">
        <v>0</v>
      </c>
      <c r="J9" s="6">
        <v>550000</v>
      </c>
      <c r="K9" s="7">
        <v>13</v>
      </c>
    </row>
    <row r="10" spans="1:11" x14ac:dyDescent="0.3">
      <c r="A10" s="5" t="s">
        <v>7</v>
      </c>
      <c r="B10" s="8">
        <v>1602339132.7900002</v>
      </c>
      <c r="C10" s="9">
        <v>164</v>
      </c>
      <c r="D10" s="6">
        <v>9504000</v>
      </c>
      <c r="E10" s="7">
        <v>8</v>
      </c>
      <c r="F10" s="6">
        <v>1591085132.79</v>
      </c>
      <c r="G10" s="7">
        <v>146</v>
      </c>
      <c r="H10" s="6">
        <v>0</v>
      </c>
      <c r="I10" s="7">
        <v>0</v>
      </c>
      <c r="J10" s="6">
        <v>1750000</v>
      </c>
      <c r="K10" s="7">
        <v>10</v>
      </c>
    </row>
    <row r="11" spans="1:11" x14ac:dyDescent="0.3">
      <c r="A11" s="5" t="s">
        <v>61</v>
      </c>
      <c r="B11" s="8">
        <v>1401982985.2200003</v>
      </c>
      <c r="C11" s="9">
        <v>473</v>
      </c>
      <c r="D11" s="6">
        <v>27765182.240000002</v>
      </c>
      <c r="E11" s="7">
        <v>6</v>
      </c>
      <c r="F11" s="6">
        <v>1373788302.98</v>
      </c>
      <c r="G11" s="7">
        <v>456</v>
      </c>
      <c r="H11" s="6">
        <v>0</v>
      </c>
      <c r="I11" s="7">
        <v>0</v>
      </c>
      <c r="J11" s="6">
        <v>429500</v>
      </c>
      <c r="K11" s="7">
        <v>11</v>
      </c>
    </row>
    <row r="12" spans="1:11" x14ac:dyDescent="0.3">
      <c r="A12" s="5" t="s">
        <v>33</v>
      </c>
      <c r="B12" s="8">
        <v>881248417.74000013</v>
      </c>
      <c r="C12" s="9">
        <v>119</v>
      </c>
      <c r="D12" s="6">
        <v>0</v>
      </c>
      <c r="E12" s="7">
        <v>0</v>
      </c>
      <c r="F12" s="6">
        <v>881130417.74000001</v>
      </c>
      <c r="G12" s="7">
        <v>118</v>
      </c>
      <c r="H12" s="6">
        <v>0</v>
      </c>
      <c r="I12" s="7">
        <v>0</v>
      </c>
      <c r="J12" s="6">
        <v>118000</v>
      </c>
      <c r="K12" s="7">
        <v>1</v>
      </c>
    </row>
    <row r="13" spans="1:11" x14ac:dyDescent="0.3">
      <c r="A13" s="5" t="s">
        <v>20</v>
      </c>
      <c r="B13" s="8">
        <v>850234925.63</v>
      </c>
      <c r="C13" s="9">
        <v>341</v>
      </c>
      <c r="D13" s="6">
        <v>12231450.09</v>
      </c>
      <c r="E13" s="7">
        <v>6</v>
      </c>
      <c r="F13" s="6">
        <v>835188475.54000008</v>
      </c>
      <c r="G13" s="7">
        <v>304</v>
      </c>
      <c r="H13" s="6">
        <v>0</v>
      </c>
      <c r="I13" s="7">
        <v>0</v>
      </c>
      <c r="J13" s="6">
        <v>2815000</v>
      </c>
      <c r="K13" s="7">
        <v>31</v>
      </c>
    </row>
    <row r="14" spans="1:11" x14ac:dyDescent="0.3">
      <c r="A14" s="5" t="s">
        <v>31</v>
      </c>
      <c r="B14" s="8">
        <v>837718868.43000007</v>
      </c>
      <c r="C14" s="9">
        <v>275</v>
      </c>
      <c r="D14" s="6">
        <v>35266347.059999995</v>
      </c>
      <c r="E14" s="7">
        <v>16</v>
      </c>
      <c r="F14" s="6">
        <v>802152521.37</v>
      </c>
      <c r="G14" s="7">
        <v>255</v>
      </c>
      <c r="H14" s="6">
        <v>0</v>
      </c>
      <c r="I14" s="7">
        <v>0</v>
      </c>
      <c r="J14" s="6">
        <v>300000</v>
      </c>
      <c r="K14" s="7">
        <v>4</v>
      </c>
    </row>
    <row r="15" spans="1:11" x14ac:dyDescent="0.3">
      <c r="A15" s="5" t="s">
        <v>22</v>
      </c>
      <c r="B15" s="8">
        <v>800268396.85000002</v>
      </c>
      <c r="C15" s="9">
        <v>192</v>
      </c>
      <c r="D15" s="6">
        <v>0</v>
      </c>
      <c r="E15" s="7">
        <v>0</v>
      </c>
      <c r="F15" s="6">
        <v>800143396.85000002</v>
      </c>
      <c r="G15" s="7">
        <v>191</v>
      </c>
      <c r="H15" s="6">
        <v>0</v>
      </c>
      <c r="I15" s="7">
        <v>0</v>
      </c>
      <c r="J15" s="6">
        <v>125000</v>
      </c>
      <c r="K15" s="7">
        <v>1</v>
      </c>
    </row>
    <row r="16" spans="1:11" x14ac:dyDescent="0.3">
      <c r="A16" s="5" t="s">
        <v>21</v>
      </c>
      <c r="B16" s="8">
        <v>774708477.18000007</v>
      </c>
      <c r="C16" s="9">
        <v>172</v>
      </c>
      <c r="D16" s="6">
        <v>0</v>
      </c>
      <c r="E16" s="7">
        <v>0</v>
      </c>
      <c r="F16" s="6">
        <v>770097477.18000007</v>
      </c>
      <c r="G16" s="7">
        <v>110</v>
      </c>
      <c r="H16" s="6">
        <v>0</v>
      </c>
      <c r="I16" s="7">
        <v>0</v>
      </c>
      <c r="J16" s="6">
        <v>4611000</v>
      </c>
      <c r="K16" s="7">
        <v>62</v>
      </c>
    </row>
    <row r="17" spans="1:11" x14ac:dyDescent="0.3">
      <c r="A17" s="5" t="s">
        <v>24</v>
      </c>
      <c r="B17" s="8">
        <v>696462319.98999989</v>
      </c>
      <c r="C17" s="9">
        <v>50</v>
      </c>
      <c r="D17" s="6">
        <v>478168000</v>
      </c>
      <c r="E17" s="7">
        <v>29</v>
      </c>
      <c r="F17" s="6">
        <v>218166000.00999999</v>
      </c>
      <c r="G17" s="7">
        <v>20</v>
      </c>
      <c r="H17" s="6">
        <v>0</v>
      </c>
      <c r="I17" s="7">
        <v>0</v>
      </c>
      <c r="J17" s="6">
        <v>128319.98</v>
      </c>
      <c r="K17" s="7">
        <v>1</v>
      </c>
    </row>
    <row r="18" spans="1:11" x14ac:dyDescent="0.3">
      <c r="A18" s="5" t="s">
        <v>27</v>
      </c>
      <c r="B18" s="8">
        <v>630885377.44999993</v>
      </c>
      <c r="C18" s="9">
        <v>352</v>
      </c>
      <c r="D18" s="6">
        <v>29752544.949999999</v>
      </c>
      <c r="E18" s="7">
        <v>18</v>
      </c>
      <c r="F18" s="6">
        <v>601112832.5</v>
      </c>
      <c r="G18" s="7">
        <v>333</v>
      </c>
      <c r="H18" s="6">
        <v>0</v>
      </c>
      <c r="I18" s="7">
        <v>0</v>
      </c>
      <c r="J18" s="6">
        <v>20000</v>
      </c>
      <c r="K18" s="7">
        <v>1</v>
      </c>
    </row>
    <row r="19" spans="1:11" x14ac:dyDescent="0.3">
      <c r="A19" s="5" t="s">
        <v>23</v>
      </c>
      <c r="B19" s="8">
        <v>556652339.62</v>
      </c>
      <c r="C19" s="9">
        <v>184</v>
      </c>
      <c r="D19" s="6">
        <v>23660000</v>
      </c>
      <c r="E19" s="7">
        <v>4</v>
      </c>
      <c r="F19" s="6">
        <v>528391444.82000011</v>
      </c>
      <c r="G19" s="7">
        <v>108</v>
      </c>
      <c r="H19" s="6">
        <v>0</v>
      </c>
      <c r="I19" s="7">
        <v>0</v>
      </c>
      <c r="J19" s="6">
        <v>4600894.8</v>
      </c>
      <c r="K19" s="7">
        <v>72</v>
      </c>
    </row>
    <row r="20" spans="1:11" x14ac:dyDescent="0.3">
      <c r="A20" s="5" t="s">
        <v>29</v>
      </c>
      <c r="B20" s="8">
        <v>532046557</v>
      </c>
      <c r="C20" s="9">
        <v>185</v>
      </c>
      <c r="D20" s="6">
        <v>0</v>
      </c>
      <c r="E20" s="7">
        <v>0</v>
      </c>
      <c r="F20" s="6">
        <v>532046556.99999994</v>
      </c>
      <c r="G20" s="7">
        <v>185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34</v>
      </c>
      <c r="B21" s="8">
        <v>518963800</v>
      </c>
      <c r="C21" s="9">
        <v>124</v>
      </c>
      <c r="D21" s="6">
        <v>0</v>
      </c>
      <c r="E21" s="7">
        <v>0</v>
      </c>
      <c r="F21" s="6">
        <v>517777500</v>
      </c>
      <c r="G21" s="7">
        <v>105</v>
      </c>
      <c r="H21" s="6">
        <v>0</v>
      </c>
      <c r="I21" s="7">
        <v>0</v>
      </c>
      <c r="J21" s="6">
        <v>1186300</v>
      </c>
      <c r="K21" s="7">
        <v>19</v>
      </c>
    </row>
    <row r="22" spans="1:11" x14ac:dyDescent="0.3">
      <c r="A22" s="5" t="s">
        <v>41</v>
      </c>
      <c r="B22" s="8">
        <v>516421441.10000002</v>
      </c>
      <c r="C22" s="9">
        <v>287</v>
      </c>
      <c r="D22" s="6">
        <v>8608606.6699999999</v>
      </c>
      <c r="E22" s="7">
        <v>1</v>
      </c>
      <c r="F22" s="6">
        <v>507441834.43000001</v>
      </c>
      <c r="G22" s="7">
        <v>275</v>
      </c>
      <c r="H22" s="6">
        <v>0</v>
      </c>
      <c r="I22" s="7">
        <v>0</v>
      </c>
      <c r="J22" s="6">
        <v>371000</v>
      </c>
      <c r="K22" s="7">
        <v>11</v>
      </c>
    </row>
    <row r="23" spans="1:11" x14ac:dyDescent="0.3">
      <c r="A23" s="5" t="s">
        <v>26</v>
      </c>
      <c r="B23" s="8">
        <v>459030801.45999998</v>
      </c>
      <c r="C23" s="9">
        <v>241</v>
      </c>
      <c r="D23" s="6">
        <v>22500000</v>
      </c>
      <c r="E23" s="7">
        <v>9</v>
      </c>
      <c r="F23" s="6">
        <v>366489401.46000004</v>
      </c>
      <c r="G23" s="7">
        <v>217</v>
      </c>
      <c r="H23" s="6">
        <v>70000000</v>
      </c>
      <c r="I23" s="7">
        <v>14</v>
      </c>
      <c r="J23" s="6">
        <v>41400</v>
      </c>
      <c r="K23" s="7">
        <v>1</v>
      </c>
    </row>
    <row r="24" spans="1:11" x14ac:dyDescent="0.3">
      <c r="A24" s="5" t="s">
        <v>35</v>
      </c>
      <c r="B24" s="8">
        <v>409192048.06000006</v>
      </c>
      <c r="C24" s="9">
        <v>325</v>
      </c>
      <c r="D24" s="6">
        <v>15793630.600000005</v>
      </c>
      <c r="E24" s="7">
        <v>36</v>
      </c>
      <c r="F24" s="6">
        <v>393338287.45999998</v>
      </c>
      <c r="G24" s="7">
        <v>287</v>
      </c>
      <c r="H24" s="6">
        <v>0</v>
      </c>
      <c r="I24" s="7">
        <v>0</v>
      </c>
      <c r="J24" s="6">
        <v>60130</v>
      </c>
      <c r="K24" s="7">
        <v>2</v>
      </c>
    </row>
    <row r="25" spans="1:11" x14ac:dyDescent="0.3">
      <c r="A25" s="5" t="s">
        <v>30</v>
      </c>
      <c r="B25" s="8">
        <v>322150812.34999985</v>
      </c>
      <c r="C25" s="9">
        <v>179</v>
      </c>
      <c r="D25" s="6">
        <v>9600000</v>
      </c>
      <c r="E25" s="7">
        <v>8</v>
      </c>
      <c r="F25" s="6">
        <v>312550812.35000002</v>
      </c>
      <c r="G25" s="7">
        <v>171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39</v>
      </c>
      <c r="B26" s="8">
        <v>317753866.5200001</v>
      </c>
      <c r="C26" s="9">
        <v>216</v>
      </c>
      <c r="D26" s="6">
        <v>91037693.540000021</v>
      </c>
      <c r="E26" s="7">
        <v>59</v>
      </c>
      <c r="F26" s="6">
        <v>226716172.98000002</v>
      </c>
      <c r="G26" s="7">
        <v>157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37</v>
      </c>
      <c r="B27" s="8">
        <v>251384750.94</v>
      </c>
      <c r="C27" s="9">
        <v>153</v>
      </c>
      <c r="D27" s="6">
        <v>0</v>
      </c>
      <c r="E27" s="7">
        <v>0</v>
      </c>
      <c r="F27" s="6">
        <v>251248750.93999997</v>
      </c>
      <c r="G27" s="7">
        <v>150</v>
      </c>
      <c r="H27" s="6">
        <v>0</v>
      </c>
      <c r="I27" s="7">
        <v>0</v>
      </c>
      <c r="J27" s="6">
        <v>136000</v>
      </c>
      <c r="K27" s="7">
        <v>3</v>
      </c>
    </row>
    <row r="28" spans="1:11" x14ac:dyDescent="0.3">
      <c r="A28" s="5" t="s">
        <v>32</v>
      </c>
      <c r="B28" s="8">
        <v>212529269.31</v>
      </c>
      <c r="C28" s="9">
        <v>214</v>
      </c>
      <c r="D28" s="6">
        <v>0</v>
      </c>
      <c r="E28" s="7">
        <v>0</v>
      </c>
      <c r="F28" s="6">
        <v>211741269.31</v>
      </c>
      <c r="G28" s="7">
        <v>201</v>
      </c>
      <c r="H28" s="6">
        <v>0</v>
      </c>
      <c r="I28" s="7">
        <v>0</v>
      </c>
      <c r="J28" s="6">
        <v>788000</v>
      </c>
      <c r="K28" s="7">
        <v>13</v>
      </c>
    </row>
    <row r="29" spans="1:11" x14ac:dyDescent="0.3">
      <c r="A29" s="5" t="s">
        <v>44</v>
      </c>
      <c r="B29" s="8">
        <v>153072084.19999999</v>
      </c>
      <c r="C29" s="9">
        <v>152</v>
      </c>
      <c r="D29" s="6">
        <v>7559000</v>
      </c>
      <c r="E29" s="7">
        <v>3</v>
      </c>
      <c r="F29" s="6">
        <v>145398084.19999999</v>
      </c>
      <c r="G29" s="7">
        <v>145</v>
      </c>
      <c r="H29" s="6">
        <v>0</v>
      </c>
      <c r="I29" s="7">
        <v>0</v>
      </c>
      <c r="J29" s="6">
        <v>115000</v>
      </c>
      <c r="K29" s="7">
        <v>4</v>
      </c>
    </row>
    <row r="30" spans="1:11" x14ac:dyDescent="0.3">
      <c r="A30" s="5" t="s">
        <v>62</v>
      </c>
      <c r="B30" s="8">
        <v>149694445.49999997</v>
      </c>
      <c r="C30" s="9">
        <v>168</v>
      </c>
      <c r="D30" s="6">
        <v>11903021.02</v>
      </c>
      <c r="E30" s="7">
        <v>20</v>
      </c>
      <c r="F30" s="6">
        <v>137641424.47999999</v>
      </c>
      <c r="G30" s="7">
        <v>145</v>
      </c>
      <c r="H30" s="6">
        <v>0</v>
      </c>
      <c r="I30" s="7">
        <v>0</v>
      </c>
      <c r="J30" s="6">
        <v>150000</v>
      </c>
      <c r="K30" s="7">
        <v>3</v>
      </c>
    </row>
    <row r="31" spans="1:11" x14ac:dyDescent="0.3">
      <c r="A31" s="5" t="s">
        <v>25</v>
      </c>
      <c r="B31" s="8">
        <v>148519600</v>
      </c>
      <c r="C31" s="9">
        <v>37</v>
      </c>
      <c r="D31" s="6">
        <v>0</v>
      </c>
      <c r="E31" s="7">
        <v>0</v>
      </c>
      <c r="F31" s="6">
        <v>148000000</v>
      </c>
      <c r="G31" s="7">
        <v>31</v>
      </c>
      <c r="H31" s="6">
        <v>0</v>
      </c>
      <c r="I31" s="7">
        <v>0</v>
      </c>
      <c r="J31" s="6">
        <v>519600</v>
      </c>
      <c r="K31" s="7">
        <v>6</v>
      </c>
    </row>
    <row r="32" spans="1:11" x14ac:dyDescent="0.3">
      <c r="A32" s="5" t="s">
        <v>28</v>
      </c>
      <c r="B32" s="8">
        <v>144418369.47999999</v>
      </c>
      <c r="C32" s="9">
        <v>106</v>
      </c>
      <c r="D32" s="6">
        <v>26737369.48</v>
      </c>
      <c r="E32" s="7">
        <v>12</v>
      </c>
      <c r="F32" s="6">
        <v>47000000</v>
      </c>
      <c r="G32" s="7">
        <v>26</v>
      </c>
      <c r="H32" s="6">
        <v>70450000</v>
      </c>
      <c r="I32" s="7">
        <v>63</v>
      </c>
      <c r="J32" s="6">
        <v>231000</v>
      </c>
      <c r="K32" s="7">
        <v>5</v>
      </c>
    </row>
    <row r="33" spans="1:11" x14ac:dyDescent="0.3">
      <c r="A33" s="5" t="s">
        <v>42</v>
      </c>
      <c r="B33" s="8">
        <v>135754818.16999999</v>
      </c>
      <c r="C33" s="9">
        <v>160</v>
      </c>
      <c r="D33" s="6">
        <v>24767924.759999998</v>
      </c>
      <c r="E33" s="7">
        <v>11</v>
      </c>
      <c r="F33" s="6">
        <v>110724982.40999998</v>
      </c>
      <c r="G33" s="7">
        <v>132</v>
      </c>
      <c r="H33" s="6">
        <v>0</v>
      </c>
      <c r="I33" s="7">
        <v>0</v>
      </c>
      <c r="J33" s="6">
        <v>261911</v>
      </c>
      <c r="K33" s="7">
        <v>17</v>
      </c>
    </row>
    <row r="34" spans="1:11" x14ac:dyDescent="0.3">
      <c r="A34" s="5" t="s">
        <v>10</v>
      </c>
      <c r="B34" s="8">
        <v>123673627.22</v>
      </c>
      <c r="C34" s="9">
        <v>225</v>
      </c>
      <c r="D34" s="6">
        <v>2524334.2200000002</v>
      </c>
      <c r="E34" s="7">
        <v>1</v>
      </c>
      <c r="F34" s="6">
        <v>121124293</v>
      </c>
      <c r="G34" s="7">
        <v>222</v>
      </c>
      <c r="H34" s="6">
        <v>0</v>
      </c>
      <c r="I34" s="7">
        <v>0</v>
      </c>
      <c r="J34" s="6">
        <v>25000</v>
      </c>
      <c r="K34" s="7">
        <v>2</v>
      </c>
    </row>
    <row r="35" spans="1:11" x14ac:dyDescent="0.3">
      <c r="A35" s="5" t="s">
        <v>47</v>
      </c>
      <c r="B35" s="8">
        <v>123212306.18999997</v>
      </c>
      <c r="C35" s="9">
        <v>103</v>
      </c>
      <c r="D35" s="6">
        <v>11918035.25</v>
      </c>
      <c r="E35" s="7">
        <v>4</v>
      </c>
      <c r="F35" s="6">
        <v>111294270.93999998</v>
      </c>
      <c r="G35" s="7">
        <v>99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38</v>
      </c>
      <c r="B36" s="8">
        <v>115249568.28999999</v>
      </c>
      <c r="C36" s="9">
        <v>58</v>
      </c>
      <c r="D36" s="6">
        <v>12431568.289999999</v>
      </c>
      <c r="E36" s="7">
        <v>10</v>
      </c>
      <c r="F36" s="6">
        <v>102074000</v>
      </c>
      <c r="G36" s="7">
        <v>37</v>
      </c>
      <c r="H36" s="6">
        <v>0</v>
      </c>
      <c r="I36" s="7">
        <v>0</v>
      </c>
      <c r="J36" s="6">
        <v>744000</v>
      </c>
      <c r="K36" s="7">
        <v>11</v>
      </c>
    </row>
    <row r="37" spans="1:11" x14ac:dyDescent="0.3">
      <c r="A37" s="5" t="s">
        <v>56</v>
      </c>
      <c r="B37" s="8">
        <v>104590000</v>
      </c>
      <c r="C37" s="9">
        <v>47</v>
      </c>
      <c r="D37" s="6">
        <v>0</v>
      </c>
      <c r="E37" s="7">
        <v>0</v>
      </c>
      <c r="F37" s="6">
        <v>81500000</v>
      </c>
      <c r="G37" s="7">
        <v>38</v>
      </c>
      <c r="H37" s="6">
        <v>23000000</v>
      </c>
      <c r="I37" s="7">
        <v>7</v>
      </c>
      <c r="J37" s="6">
        <v>90000</v>
      </c>
      <c r="K37" s="7">
        <v>2</v>
      </c>
    </row>
    <row r="38" spans="1:11" x14ac:dyDescent="0.3">
      <c r="A38" s="5" t="s">
        <v>57</v>
      </c>
      <c r="B38" s="8">
        <v>94607333.579999998</v>
      </c>
      <c r="C38" s="9">
        <v>102</v>
      </c>
      <c r="D38" s="6">
        <v>0</v>
      </c>
      <c r="E38" s="7">
        <v>0</v>
      </c>
      <c r="F38" s="6">
        <v>94601333.579999998</v>
      </c>
      <c r="G38" s="7">
        <v>101</v>
      </c>
      <c r="H38" s="6">
        <v>0</v>
      </c>
      <c r="I38" s="7">
        <v>0</v>
      </c>
      <c r="J38" s="6">
        <v>6000</v>
      </c>
      <c r="K38" s="7">
        <v>1</v>
      </c>
    </row>
    <row r="39" spans="1:11" x14ac:dyDescent="0.3">
      <c r="A39" s="5" t="s">
        <v>58</v>
      </c>
      <c r="B39" s="8">
        <v>78350000</v>
      </c>
      <c r="C39" s="9">
        <v>29</v>
      </c>
      <c r="D39" s="6">
        <v>0</v>
      </c>
      <c r="E39" s="7">
        <v>0</v>
      </c>
      <c r="F39" s="6">
        <v>78350000</v>
      </c>
      <c r="G39" s="7">
        <v>29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36</v>
      </c>
      <c r="B40" s="8">
        <v>74065373.959999993</v>
      </c>
      <c r="C40" s="9">
        <v>83</v>
      </c>
      <c r="D40" s="6">
        <v>0</v>
      </c>
      <c r="E40" s="7">
        <v>0</v>
      </c>
      <c r="F40" s="6">
        <v>71945101.960000008</v>
      </c>
      <c r="G40" s="7">
        <v>46</v>
      </c>
      <c r="H40" s="6">
        <v>0</v>
      </c>
      <c r="I40" s="7">
        <v>0</v>
      </c>
      <c r="J40" s="6">
        <v>2120272</v>
      </c>
      <c r="K40" s="7">
        <v>37</v>
      </c>
    </row>
    <row r="41" spans="1:11" x14ac:dyDescent="0.3">
      <c r="A41" s="5" t="s">
        <v>40</v>
      </c>
      <c r="B41" s="8">
        <v>73477418.890000001</v>
      </c>
      <c r="C41" s="9">
        <v>88</v>
      </c>
      <c r="D41" s="6">
        <v>6800000</v>
      </c>
      <c r="E41" s="7">
        <v>4</v>
      </c>
      <c r="F41" s="6">
        <v>66253418.890000001</v>
      </c>
      <c r="G41" s="7">
        <v>77</v>
      </c>
      <c r="H41" s="6">
        <v>0</v>
      </c>
      <c r="I41" s="7">
        <v>0</v>
      </c>
      <c r="J41" s="6">
        <v>424000</v>
      </c>
      <c r="K41" s="7">
        <v>7</v>
      </c>
    </row>
    <row r="42" spans="1:11" x14ac:dyDescent="0.3">
      <c r="A42" s="5" t="s">
        <v>48</v>
      </c>
      <c r="B42" s="8">
        <v>66785149.149999999</v>
      </c>
      <c r="C42" s="9">
        <v>78</v>
      </c>
      <c r="D42" s="6">
        <v>0</v>
      </c>
      <c r="E42" s="7">
        <v>0</v>
      </c>
      <c r="F42" s="6">
        <v>66785149.149999999</v>
      </c>
      <c r="G42" s="7">
        <v>78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52</v>
      </c>
      <c r="B43" s="8">
        <v>60000000</v>
      </c>
      <c r="C43" s="9">
        <v>6</v>
      </c>
      <c r="D43" s="6">
        <v>0</v>
      </c>
      <c r="E43" s="7">
        <v>0</v>
      </c>
      <c r="F43" s="6">
        <v>60000000</v>
      </c>
      <c r="G43" s="7">
        <v>6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65</v>
      </c>
      <c r="B44" s="8">
        <v>53100000</v>
      </c>
      <c r="C44" s="9">
        <v>12</v>
      </c>
      <c r="D44" s="6">
        <v>0</v>
      </c>
      <c r="E44" s="7">
        <v>0</v>
      </c>
      <c r="F44" s="6">
        <v>53000000</v>
      </c>
      <c r="G44" s="7">
        <v>11</v>
      </c>
      <c r="H44" s="6">
        <v>0</v>
      </c>
      <c r="I44" s="7">
        <v>0</v>
      </c>
      <c r="J44" s="6">
        <v>100000</v>
      </c>
      <c r="K44" s="7">
        <v>1</v>
      </c>
    </row>
    <row r="45" spans="1:11" x14ac:dyDescent="0.3">
      <c r="A45" s="5" t="s">
        <v>64</v>
      </c>
      <c r="B45" s="8">
        <v>50000000</v>
      </c>
      <c r="C45" s="9">
        <v>2</v>
      </c>
      <c r="D45" s="6">
        <v>0</v>
      </c>
      <c r="E45" s="7">
        <v>0</v>
      </c>
      <c r="F45" s="6">
        <v>50000000</v>
      </c>
      <c r="G45" s="7">
        <v>2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43</v>
      </c>
      <c r="B46" s="8">
        <v>45963859.839999989</v>
      </c>
      <c r="C46" s="9">
        <v>69</v>
      </c>
      <c r="D46" s="6">
        <v>22482816.190000001</v>
      </c>
      <c r="E46" s="7">
        <v>7</v>
      </c>
      <c r="F46" s="6">
        <v>21672819.119999997</v>
      </c>
      <c r="G46" s="7">
        <v>16</v>
      </c>
      <c r="H46" s="6">
        <v>0</v>
      </c>
      <c r="I46" s="7">
        <v>0</v>
      </c>
      <c r="J46" s="6">
        <v>1808224.53</v>
      </c>
      <c r="K46" s="7">
        <v>46</v>
      </c>
    </row>
    <row r="47" spans="1:11" x14ac:dyDescent="0.3">
      <c r="A47" s="5" t="s">
        <v>46</v>
      </c>
      <c r="B47" s="8">
        <v>44943773.939999998</v>
      </c>
      <c r="C47" s="9">
        <v>36</v>
      </c>
      <c r="D47" s="6">
        <v>0</v>
      </c>
      <c r="E47" s="7">
        <v>0</v>
      </c>
      <c r="F47" s="6">
        <v>44882396.939999998</v>
      </c>
      <c r="G47" s="7">
        <v>33</v>
      </c>
      <c r="H47" s="6">
        <v>0</v>
      </c>
      <c r="I47" s="7">
        <v>0</v>
      </c>
      <c r="J47" s="6">
        <v>61377</v>
      </c>
      <c r="K47" s="7">
        <v>3</v>
      </c>
    </row>
    <row r="48" spans="1:11" x14ac:dyDescent="0.3">
      <c r="A48" s="5" t="s">
        <v>45</v>
      </c>
      <c r="B48" s="8">
        <v>37108500</v>
      </c>
      <c r="C48" s="9">
        <v>40</v>
      </c>
      <c r="D48" s="6">
        <v>0</v>
      </c>
      <c r="E48" s="7">
        <v>0</v>
      </c>
      <c r="F48" s="6">
        <v>36800000</v>
      </c>
      <c r="G48" s="7">
        <v>34</v>
      </c>
      <c r="H48" s="6">
        <v>0</v>
      </c>
      <c r="I48" s="7">
        <v>0</v>
      </c>
      <c r="J48" s="6">
        <v>308500</v>
      </c>
      <c r="K48" s="7">
        <v>6</v>
      </c>
    </row>
    <row r="49" spans="1:11" x14ac:dyDescent="0.3">
      <c r="A49" s="5" t="s">
        <v>55</v>
      </c>
      <c r="B49" s="8">
        <v>25535690.02</v>
      </c>
      <c r="C49" s="9">
        <v>36</v>
      </c>
      <c r="D49" s="6">
        <v>1762150</v>
      </c>
      <c r="E49" s="7">
        <v>3</v>
      </c>
      <c r="F49" s="6">
        <v>23773540.02</v>
      </c>
      <c r="G49" s="7">
        <v>33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67</v>
      </c>
      <c r="B50" s="8">
        <v>21600000</v>
      </c>
      <c r="C50" s="9">
        <v>20</v>
      </c>
      <c r="D50" s="6">
        <v>0</v>
      </c>
      <c r="E50" s="7">
        <v>0</v>
      </c>
      <c r="F50" s="6">
        <v>21600000</v>
      </c>
      <c r="G50" s="7">
        <v>20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50</v>
      </c>
      <c r="B51" s="8">
        <v>14736000</v>
      </c>
      <c r="C51" s="9">
        <v>17</v>
      </c>
      <c r="D51" s="6">
        <v>8336000</v>
      </c>
      <c r="E51" s="7">
        <v>9</v>
      </c>
      <c r="F51" s="6">
        <v>6400000</v>
      </c>
      <c r="G51" s="7">
        <v>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49</v>
      </c>
      <c r="B52" s="8">
        <v>13500000</v>
      </c>
      <c r="C52" s="9">
        <v>28</v>
      </c>
      <c r="D52" s="6">
        <v>0</v>
      </c>
      <c r="E52" s="7">
        <v>0</v>
      </c>
      <c r="F52" s="6">
        <v>13500000</v>
      </c>
      <c r="G52" s="7">
        <v>28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60</v>
      </c>
      <c r="B53" s="8">
        <v>9000000</v>
      </c>
      <c r="C53" s="9">
        <v>24</v>
      </c>
      <c r="D53" s="6">
        <v>0</v>
      </c>
      <c r="E53" s="7">
        <v>0</v>
      </c>
      <c r="F53" s="6">
        <v>0</v>
      </c>
      <c r="G53" s="7">
        <v>0</v>
      </c>
      <c r="H53" s="6">
        <v>0</v>
      </c>
      <c r="I53" s="7">
        <v>0</v>
      </c>
      <c r="J53" s="6">
        <v>9000000</v>
      </c>
      <c r="K53" s="7">
        <v>24</v>
      </c>
    </row>
    <row r="54" spans="1:11" x14ac:dyDescent="0.3">
      <c r="A54" s="5" t="s">
        <v>53</v>
      </c>
      <c r="B54" s="8">
        <v>7184000</v>
      </c>
      <c r="C54" s="9">
        <v>11</v>
      </c>
      <c r="D54" s="6">
        <v>0</v>
      </c>
      <c r="E54" s="7">
        <v>0</v>
      </c>
      <c r="F54" s="6">
        <v>7184000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5215000</v>
      </c>
      <c r="C55" s="9">
        <v>17</v>
      </c>
      <c r="D55" s="6">
        <v>0</v>
      </c>
      <c r="E55" s="7">
        <v>0</v>
      </c>
      <c r="F55" s="6">
        <v>5215000</v>
      </c>
      <c r="G55" s="7">
        <v>17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14</v>
      </c>
      <c r="B56" s="8">
        <v>3000000</v>
      </c>
      <c r="C56" s="9">
        <v>1</v>
      </c>
      <c r="D56" s="6">
        <v>0</v>
      </c>
      <c r="E56" s="7">
        <v>0</v>
      </c>
      <c r="F56" s="6">
        <v>3000000</v>
      </c>
      <c r="G56" s="7">
        <v>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10" t="s">
        <v>11</v>
      </c>
      <c r="B57" s="13">
        <v>34240763192.629971</v>
      </c>
      <c r="C57" s="14">
        <v>12669</v>
      </c>
      <c r="D57" s="11">
        <v>2337927718.6200008</v>
      </c>
      <c r="E57" s="12">
        <v>1316</v>
      </c>
      <c r="F57" s="11">
        <v>31471079839.710007</v>
      </c>
      <c r="G57" s="12">
        <v>10430</v>
      </c>
      <c r="H57" s="11">
        <v>367950000</v>
      </c>
      <c r="I57" s="12">
        <v>104</v>
      </c>
      <c r="J57" s="11">
        <v>63805634.299999975</v>
      </c>
      <c r="K57" s="12">
        <v>819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88033-B795-47C4-8C60-436A8E172F71}">
  <dimension ref="A1:K60"/>
  <sheetViews>
    <sheetView showGridLines="0" workbookViewId="0">
      <selection activeCell="M9" sqref="M9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3017401637.0599971</v>
      </c>
      <c r="C3" s="9">
        <v>1812</v>
      </c>
      <c r="D3" s="6">
        <v>283920980.69000006</v>
      </c>
      <c r="E3" s="7">
        <v>158</v>
      </c>
      <c r="F3" s="6">
        <v>2732680916.3700008</v>
      </c>
      <c r="G3" s="7">
        <v>1610</v>
      </c>
      <c r="H3" s="6">
        <v>0</v>
      </c>
      <c r="I3" s="7">
        <v>0</v>
      </c>
      <c r="J3" s="6">
        <v>799740</v>
      </c>
      <c r="K3" s="7">
        <v>44</v>
      </c>
    </row>
    <row r="4" spans="1:11" x14ac:dyDescent="0.3">
      <c r="A4" s="5" t="s">
        <v>8</v>
      </c>
      <c r="B4" s="8">
        <v>1976195670.2600002</v>
      </c>
      <c r="C4" s="9">
        <v>632</v>
      </c>
      <c r="D4" s="6">
        <v>115982749.35999998</v>
      </c>
      <c r="E4" s="7">
        <v>130</v>
      </c>
      <c r="F4" s="6">
        <v>1860212920.9000008</v>
      </c>
      <c r="G4" s="7">
        <v>502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18</v>
      </c>
      <c r="B5" s="8">
        <v>1961659464.6399989</v>
      </c>
      <c r="C5" s="9">
        <v>659</v>
      </c>
      <c r="D5" s="6">
        <v>406968235.86000007</v>
      </c>
      <c r="E5" s="7">
        <v>212</v>
      </c>
      <c r="F5" s="6">
        <v>1546555274.6200013</v>
      </c>
      <c r="G5" s="7">
        <v>409</v>
      </c>
      <c r="H5" s="6">
        <v>5000000</v>
      </c>
      <c r="I5" s="7">
        <v>1</v>
      </c>
      <c r="J5" s="6">
        <v>3135954.16</v>
      </c>
      <c r="K5" s="7">
        <v>37</v>
      </c>
    </row>
    <row r="6" spans="1:11" x14ac:dyDescent="0.3">
      <c r="A6" s="5" t="s">
        <v>15</v>
      </c>
      <c r="B6" s="8">
        <v>1805828423.7699993</v>
      </c>
      <c r="C6" s="9">
        <v>801</v>
      </c>
      <c r="D6" s="6">
        <v>100262140.72</v>
      </c>
      <c r="E6" s="7">
        <v>63</v>
      </c>
      <c r="F6" s="6">
        <v>1700044213.6400011</v>
      </c>
      <c r="G6" s="7">
        <v>646</v>
      </c>
      <c r="H6" s="6">
        <v>0</v>
      </c>
      <c r="I6" s="7">
        <v>0</v>
      </c>
      <c r="J6" s="6">
        <v>5522069.4100000001</v>
      </c>
      <c r="K6" s="7">
        <v>92</v>
      </c>
    </row>
    <row r="7" spans="1:11" x14ac:dyDescent="0.3">
      <c r="A7" s="5" t="s">
        <v>17</v>
      </c>
      <c r="B7" s="8">
        <v>1607606728.4200001</v>
      </c>
      <c r="C7" s="9">
        <v>495</v>
      </c>
      <c r="D7" s="6">
        <v>126745743.8</v>
      </c>
      <c r="E7" s="7">
        <v>30</v>
      </c>
      <c r="F7" s="6">
        <v>1440883984.6199999</v>
      </c>
      <c r="G7" s="7">
        <v>426</v>
      </c>
      <c r="H7" s="6">
        <v>37500000</v>
      </c>
      <c r="I7" s="7">
        <v>3</v>
      </c>
      <c r="J7" s="6">
        <v>2477000</v>
      </c>
      <c r="K7" s="7">
        <v>36</v>
      </c>
    </row>
    <row r="8" spans="1:11" x14ac:dyDescent="0.3">
      <c r="A8" s="5" t="s">
        <v>20</v>
      </c>
      <c r="B8" s="8">
        <v>1604145419.0100009</v>
      </c>
      <c r="C8" s="9">
        <v>426</v>
      </c>
      <c r="D8" s="6">
        <v>34740828.730000004</v>
      </c>
      <c r="E8" s="7">
        <v>5</v>
      </c>
      <c r="F8" s="6">
        <v>1565234590.2800002</v>
      </c>
      <c r="G8" s="7">
        <v>376</v>
      </c>
      <c r="H8" s="6">
        <v>0</v>
      </c>
      <c r="I8" s="7">
        <v>0</v>
      </c>
      <c r="J8" s="6">
        <v>4170000</v>
      </c>
      <c r="K8" s="7">
        <v>45</v>
      </c>
    </row>
    <row r="9" spans="1:11" x14ac:dyDescent="0.3">
      <c r="A9" s="5" t="s">
        <v>19</v>
      </c>
      <c r="B9" s="8">
        <v>1414020998.7400002</v>
      </c>
      <c r="C9" s="9">
        <v>660</v>
      </c>
      <c r="D9" s="6">
        <v>73078582.460000008</v>
      </c>
      <c r="E9" s="7">
        <v>66</v>
      </c>
      <c r="F9" s="6">
        <v>1340321268.2799988</v>
      </c>
      <c r="G9" s="7">
        <v>586</v>
      </c>
      <c r="H9" s="6">
        <v>0</v>
      </c>
      <c r="I9" s="7">
        <v>0</v>
      </c>
      <c r="J9" s="6">
        <v>621148</v>
      </c>
      <c r="K9" s="7">
        <v>8</v>
      </c>
    </row>
    <row r="10" spans="1:11" x14ac:dyDescent="0.3">
      <c r="A10" s="5" t="s">
        <v>61</v>
      </c>
      <c r="B10" s="8">
        <v>1048873695.3500001</v>
      </c>
      <c r="C10" s="9">
        <v>453</v>
      </c>
      <c r="D10" s="6">
        <v>499050.29000000004</v>
      </c>
      <c r="E10" s="7">
        <v>4</v>
      </c>
      <c r="F10" s="6">
        <v>1047934645.0600003</v>
      </c>
      <c r="G10" s="7">
        <v>437</v>
      </c>
      <c r="H10" s="6">
        <v>0</v>
      </c>
      <c r="I10" s="7">
        <v>0</v>
      </c>
      <c r="J10" s="6">
        <v>440000</v>
      </c>
      <c r="K10" s="7">
        <v>12</v>
      </c>
    </row>
    <row r="11" spans="1:11" x14ac:dyDescent="0.3">
      <c r="A11" s="5" t="s">
        <v>7</v>
      </c>
      <c r="B11" s="8">
        <v>1020756448.4100004</v>
      </c>
      <c r="C11" s="9">
        <v>179</v>
      </c>
      <c r="D11" s="6">
        <v>30892000</v>
      </c>
      <c r="E11" s="7">
        <v>16</v>
      </c>
      <c r="F11" s="6">
        <v>988702448.41000009</v>
      </c>
      <c r="G11" s="7">
        <v>158</v>
      </c>
      <c r="H11" s="6">
        <v>0</v>
      </c>
      <c r="I11" s="7">
        <v>0</v>
      </c>
      <c r="J11" s="6">
        <v>1162000</v>
      </c>
      <c r="K11" s="7">
        <v>5</v>
      </c>
    </row>
    <row r="12" spans="1:11" x14ac:dyDescent="0.3">
      <c r="A12" s="5" t="s">
        <v>56</v>
      </c>
      <c r="B12" s="8">
        <v>802432978.6099999</v>
      </c>
      <c r="C12" s="9">
        <v>312</v>
      </c>
      <c r="D12" s="6">
        <v>50102065.090000004</v>
      </c>
      <c r="E12" s="7">
        <v>8</v>
      </c>
      <c r="F12" s="6">
        <v>750946412.51999998</v>
      </c>
      <c r="G12" s="7">
        <v>272</v>
      </c>
      <c r="H12" s="6">
        <v>0</v>
      </c>
      <c r="I12" s="7">
        <v>0</v>
      </c>
      <c r="J12" s="6">
        <v>1384501</v>
      </c>
      <c r="K12" s="7">
        <v>32</v>
      </c>
    </row>
    <row r="13" spans="1:11" x14ac:dyDescent="0.3">
      <c r="A13" s="5" t="s">
        <v>9</v>
      </c>
      <c r="B13" s="8">
        <v>796336923.31999981</v>
      </c>
      <c r="C13" s="9">
        <v>386</v>
      </c>
      <c r="D13" s="6">
        <v>0</v>
      </c>
      <c r="E13" s="7">
        <v>0</v>
      </c>
      <c r="F13" s="6">
        <v>786680923.31999993</v>
      </c>
      <c r="G13" s="7">
        <v>331</v>
      </c>
      <c r="H13" s="6">
        <v>0</v>
      </c>
      <c r="I13" s="7">
        <v>0</v>
      </c>
      <c r="J13" s="6">
        <v>9656000</v>
      </c>
      <c r="K13" s="7">
        <v>55</v>
      </c>
    </row>
    <row r="14" spans="1:11" x14ac:dyDescent="0.3">
      <c r="A14" s="5" t="s">
        <v>33</v>
      </c>
      <c r="B14" s="8">
        <v>721330053.86999989</v>
      </c>
      <c r="C14" s="9">
        <v>86</v>
      </c>
      <c r="D14" s="6">
        <v>0</v>
      </c>
      <c r="E14" s="7">
        <v>0</v>
      </c>
      <c r="F14" s="6">
        <v>720780053.86999989</v>
      </c>
      <c r="G14" s="7">
        <v>82</v>
      </c>
      <c r="H14" s="6">
        <v>0</v>
      </c>
      <c r="I14" s="7">
        <v>0</v>
      </c>
      <c r="J14" s="6">
        <v>550000</v>
      </c>
      <c r="K14" s="7">
        <v>4</v>
      </c>
    </row>
    <row r="15" spans="1:11" x14ac:dyDescent="0.3">
      <c r="A15" s="5" t="s">
        <v>21</v>
      </c>
      <c r="B15" s="8">
        <v>720628452.74999988</v>
      </c>
      <c r="C15" s="9">
        <v>267</v>
      </c>
      <c r="D15" s="6">
        <v>0</v>
      </c>
      <c r="E15" s="7">
        <v>0</v>
      </c>
      <c r="F15" s="6">
        <v>718206452.74999988</v>
      </c>
      <c r="G15" s="7">
        <v>227</v>
      </c>
      <c r="H15" s="6">
        <v>0</v>
      </c>
      <c r="I15" s="7">
        <v>0</v>
      </c>
      <c r="J15" s="6">
        <v>2422000</v>
      </c>
      <c r="K15" s="7">
        <v>40</v>
      </c>
    </row>
    <row r="16" spans="1:11" x14ac:dyDescent="0.3">
      <c r="A16" s="5" t="s">
        <v>26</v>
      </c>
      <c r="B16" s="8">
        <v>661854066.25999963</v>
      </c>
      <c r="C16" s="9">
        <v>360</v>
      </c>
      <c r="D16" s="6">
        <v>24554026</v>
      </c>
      <c r="E16" s="7">
        <v>9</v>
      </c>
      <c r="F16" s="6">
        <v>637160040.25999975</v>
      </c>
      <c r="G16" s="7">
        <v>348</v>
      </c>
      <c r="H16" s="6">
        <v>0</v>
      </c>
      <c r="I16" s="7">
        <v>0</v>
      </c>
      <c r="J16" s="6">
        <v>140000</v>
      </c>
      <c r="K16" s="7">
        <v>3</v>
      </c>
    </row>
    <row r="17" spans="1:11" x14ac:dyDescent="0.3">
      <c r="A17" s="5" t="s">
        <v>31</v>
      </c>
      <c r="B17" s="8">
        <v>657866891.32000005</v>
      </c>
      <c r="C17" s="9">
        <v>248</v>
      </c>
      <c r="D17" s="6">
        <v>0</v>
      </c>
      <c r="E17" s="7">
        <v>0</v>
      </c>
      <c r="F17" s="6">
        <v>657716891.31999981</v>
      </c>
      <c r="G17" s="7">
        <v>245</v>
      </c>
      <c r="H17" s="6">
        <v>0</v>
      </c>
      <c r="I17" s="7">
        <v>0</v>
      </c>
      <c r="J17" s="6">
        <v>150000</v>
      </c>
      <c r="K17" s="7">
        <v>3</v>
      </c>
    </row>
    <row r="18" spans="1:11" x14ac:dyDescent="0.3">
      <c r="A18" s="5" t="s">
        <v>27</v>
      </c>
      <c r="B18" s="8">
        <v>584415917.37999976</v>
      </c>
      <c r="C18" s="9">
        <v>389</v>
      </c>
      <c r="D18" s="6">
        <v>7557511.9100000001</v>
      </c>
      <c r="E18" s="7">
        <v>12</v>
      </c>
      <c r="F18" s="6">
        <v>576858405.47000003</v>
      </c>
      <c r="G18" s="7">
        <v>377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28</v>
      </c>
      <c r="B19" s="8">
        <v>534505575.44999999</v>
      </c>
      <c r="C19" s="9">
        <v>267</v>
      </c>
      <c r="D19" s="6">
        <v>44884443.200000003</v>
      </c>
      <c r="E19" s="7">
        <v>15</v>
      </c>
      <c r="F19" s="6">
        <v>483253081.25</v>
      </c>
      <c r="G19" s="7">
        <v>186</v>
      </c>
      <c r="H19" s="6">
        <v>4750000</v>
      </c>
      <c r="I19" s="7">
        <v>29</v>
      </c>
      <c r="J19" s="6">
        <v>1618051</v>
      </c>
      <c r="K19" s="7">
        <v>37</v>
      </c>
    </row>
    <row r="20" spans="1:11" x14ac:dyDescent="0.3">
      <c r="A20" s="5" t="s">
        <v>35</v>
      </c>
      <c r="B20" s="8">
        <v>481254288.59000039</v>
      </c>
      <c r="C20" s="9">
        <v>319</v>
      </c>
      <c r="D20" s="6">
        <v>21241256.879999999</v>
      </c>
      <c r="E20" s="7">
        <v>28</v>
      </c>
      <c r="F20" s="6">
        <v>459937031.70999986</v>
      </c>
      <c r="G20" s="7">
        <v>289</v>
      </c>
      <c r="H20" s="6">
        <v>0</v>
      </c>
      <c r="I20" s="7">
        <v>0</v>
      </c>
      <c r="J20" s="6">
        <v>76000</v>
      </c>
      <c r="K20" s="7">
        <v>2</v>
      </c>
    </row>
    <row r="21" spans="1:11" x14ac:dyDescent="0.3">
      <c r="A21" s="5" t="s">
        <v>30</v>
      </c>
      <c r="B21" s="8">
        <v>417352070.64000005</v>
      </c>
      <c r="C21" s="9">
        <v>193</v>
      </c>
      <c r="D21" s="6">
        <v>6987098.5999999996</v>
      </c>
      <c r="E21" s="7">
        <v>4</v>
      </c>
      <c r="F21" s="6">
        <v>410364972.04000002</v>
      </c>
      <c r="G21" s="7">
        <v>189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22</v>
      </c>
      <c r="B22" s="8">
        <v>376044498.84000003</v>
      </c>
      <c r="C22" s="9">
        <v>121</v>
      </c>
      <c r="D22" s="6">
        <v>0</v>
      </c>
      <c r="E22" s="7">
        <v>0</v>
      </c>
      <c r="F22" s="6">
        <v>375994498.84000003</v>
      </c>
      <c r="G22" s="7">
        <v>119</v>
      </c>
      <c r="H22" s="6">
        <v>0</v>
      </c>
      <c r="I22" s="7">
        <v>0</v>
      </c>
      <c r="J22" s="6">
        <v>50000</v>
      </c>
      <c r="K22" s="7">
        <v>2</v>
      </c>
    </row>
    <row r="23" spans="1:11" x14ac:dyDescent="0.3">
      <c r="A23" s="5" t="s">
        <v>23</v>
      </c>
      <c r="B23" s="8">
        <v>372615184.4799999</v>
      </c>
      <c r="C23" s="9">
        <v>145</v>
      </c>
      <c r="D23" s="6">
        <v>23867104.579999998</v>
      </c>
      <c r="E23" s="7">
        <v>9</v>
      </c>
      <c r="F23" s="6">
        <v>343492055.09000003</v>
      </c>
      <c r="G23" s="7">
        <v>49</v>
      </c>
      <c r="H23" s="6">
        <v>0</v>
      </c>
      <c r="I23" s="7">
        <v>0</v>
      </c>
      <c r="J23" s="6">
        <v>5256024.8099999996</v>
      </c>
      <c r="K23" s="7">
        <v>87</v>
      </c>
    </row>
    <row r="24" spans="1:11" x14ac:dyDescent="0.3">
      <c r="A24" s="5" t="s">
        <v>41</v>
      </c>
      <c r="B24" s="8">
        <v>364454550.34000003</v>
      </c>
      <c r="C24" s="9">
        <v>190</v>
      </c>
      <c r="D24" s="6">
        <v>0</v>
      </c>
      <c r="E24" s="7">
        <v>0</v>
      </c>
      <c r="F24" s="6">
        <v>364173550.33999997</v>
      </c>
      <c r="G24" s="7">
        <v>182</v>
      </c>
      <c r="H24" s="6">
        <v>0</v>
      </c>
      <c r="I24" s="7">
        <v>0</v>
      </c>
      <c r="J24" s="6">
        <v>281000</v>
      </c>
      <c r="K24" s="7">
        <v>8</v>
      </c>
    </row>
    <row r="25" spans="1:11" x14ac:dyDescent="0.3">
      <c r="A25" s="5" t="s">
        <v>37</v>
      </c>
      <c r="B25" s="8">
        <v>352120565.43999994</v>
      </c>
      <c r="C25" s="9">
        <v>271</v>
      </c>
      <c r="D25" s="6">
        <v>2199503</v>
      </c>
      <c r="E25" s="7">
        <v>6</v>
      </c>
      <c r="F25" s="6">
        <v>349703062.44000006</v>
      </c>
      <c r="G25" s="7">
        <v>260</v>
      </c>
      <c r="H25" s="6">
        <v>0</v>
      </c>
      <c r="I25" s="7">
        <v>0</v>
      </c>
      <c r="J25" s="6">
        <v>218000</v>
      </c>
      <c r="K25" s="7">
        <v>5</v>
      </c>
    </row>
    <row r="26" spans="1:11" x14ac:dyDescent="0.3">
      <c r="A26" s="5" t="s">
        <v>58</v>
      </c>
      <c r="B26" s="8">
        <v>301359887.15000004</v>
      </c>
      <c r="C26" s="9">
        <v>79</v>
      </c>
      <c r="D26" s="6">
        <v>0</v>
      </c>
      <c r="E26" s="7">
        <v>0</v>
      </c>
      <c r="F26" s="6">
        <v>301232387.14999998</v>
      </c>
      <c r="G26" s="7">
        <v>71</v>
      </c>
      <c r="H26" s="6">
        <v>0</v>
      </c>
      <c r="I26" s="7">
        <v>0</v>
      </c>
      <c r="J26" s="6">
        <v>127500</v>
      </c>
      <c r="K26" s="7">
        <v>8</v>
      </c>
    </row>
    <row r="27" spans="1:11" x14ac:dyDescent="0.3">
      <c r="A27" s="5" t="s">
        <v>34</v>
      </c>
      <c r="B27" s="8">
        <v>293781819.43999994</v>
      </c>
      <c r="C27" s="9">
        <v>109</v>
      </c>
      <c r="D27" s="6">
        <v>33000000</v>
      </c>
      <c r="E27" s="7">
        <v>11</v>
      </c>
      <c r="F27" s="6">
        <v>259950805.64999995</v>
      </c>
      <c r="G27" s="7">
        <v>76</v>
      </c>
      <c r="H27" s="6">
        <v>0</v>
      </c>
      <c r="I27" s="7">
        <v>0</v>
      </c>
      <c r="J27" s="6">
        <v>831013.79</v>
      </c>
      <c r="K27" s="7">
        <v>22</v>
      </c>
    </row>
    <row r="28" spans="1:11" x14ac:dyDescent="0.3">
      <c r="A28" s="5" t="s">
        <v>39</v>
      </c>
      <c r="B28" s="8">
        <v>288845187.28000003</v>
      </c>
      <c r="C28" s="9">
        <v>201</v>
      </c>
      <c r="D28" s="6">
        <v>43785066.730000004</v>
      </c>
      <c r="E28" s="7">
        <v>28</v>
      </c>
      <c r="F28" s="6">
        <v>245060120.55000004</v>
      </c>
      <c r="G28" s="7">
        <v>173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29</v>
      </c>
      <c r="B29" s="8">
        <v>252267124.66</v>
      </c>
      <c r="C29" s="9">
        <v>138</v>
      </c>
      <c r="D29" s="6">
        <v>0</v>
      </c>
      <c r="E29" s="7">
        <v>0</v>
      </c>
      <c r="F29" s="6">
        <v>252067124.66</v>
      </c>
      <c r="G29" s="7">
        <v>136</v>
      </c>
      <c r="H29" s="6">
        <v>0</v>
      </c>
      <c r="I29" s="7">
        <v>0</v>
      </c>
      <c r="J29" s="6">
        <v>200000</v>
      </c>
      <c r="K29" s="7">
        <v>2</v>
      </c>
    </row>
    <row r="30" spans="1:11" x14ac:dyDescent="0.3">
      <c r="A30" s="5" t="s">
        <v>32</v>
      </c>
      <c r="B30" s="8">
        <v>224526261.62</v>
      </c>
      <c r="C30" s="9">
        <v>201</v>
      </c>
      <c r="D30" s="6">
        <v>3671078.5</v>
      </c>
      <c r="E30" s="7">
        <v>4</v>
      </c>
      <c r="F30" s="6">
        <v>220321841.12</v>
      </c>
      <c r="G30" s="7">
        <v>187</v>
      </c>
      <c r="H30" s="6">
        <v>0</v>
      </c>
      <c r="I30" s="7">
        <v>0</v>
      </c>
      <c r="J30" s="6">
        <v>533342</v>
      </c>
      <c r="K30" s="7">
        <v>10</v>
      </c>
    </row>
    <row r="31" spans="1:11" x14ac:dyDescent="0.3">
      <c r="A31" s="5" t="s">
        <v>62</v>
      </c>
      <c r="B31" s="8">
        <v>204162405.54000002</v>
      </c>
      <c r="C31" s="9">
        <v>184</v>
      </c>
      <c r="D31" s="6">
        <v>30642429.320000004</v>
      </c>
      <c r="E31" s="7">
        <v>8</v>
      </c>
      <c r="F31" s="6">
        <v>173384976.21999997</v>
      </c>
      <c r="G31" s="7">
        <v>173</v>
      </c>
      <c r="H31" s="6">
        <v>0</v>
      </c>
      <c r="I31" s="7">
        <v>0</v>
      </c>
      <c r="J31" s="6">
        <v>135000</v>
      </c>
      <c r="K31" s="7">
        <v>3</v>
      </c>
    </row>
    <row r="32" spans="1:11" x14ac:dyDescent="0.3">
      <c r="A32" s="5" t="s">
        <v>54</v>
      </c>
      <c r="B32" s="8">
        <v>190000000</v>
      </c>
      <c r="C32" s="9">
        <v>16</v>
      </c>
      <c r="D32" s="6">
        <v>0</v>
      </c>
      <c r="E32" s="7">
        <v>0</v>
      </c>
      <c r="F32" s="6">
        <v>190000000</v>
      </c>
      <c r="G32" s="7">
        <v>16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49</v>
      </c>
      <c r="B33" s="8">
        <v>189176254.66</v>
      </c>
      <c r="C33" s="9">
        <v>45</v>
      </c>
      <c r="D33" s="6">
        <v>30429115.539999999</v>
      </c>
      <c r="E33" s="7">
        <v>6</v>
      </c>
      <c r="F33" s="6">
        <v>158612139.12</v>
      </c>
      <c r="G33" s="7">
        <v>36</v>
      </c>
      <c r="H33" s="6">
        <v>0</v>
      </c>
      <c r="I33" s="7">
        <v>0</v>
      </c>
      <c r="J33" s="6">
        <v>135000</v>
      </c>
      <c r="K33" s="7">
        <v>3</v>
      </c>
    </row>
    <row r="34" spans="1:11" x14ac:dyDescent="0.3">
      <c r="A34" s="5" t="s">
        <v>25</v>
      </c>
      <c r="B34" s="8">
        <v>185643452.66999999</v>
      </c>
      <c r="C34" s="9">
        <v>45</v>
      </c>
      <c r="D34" s="6">
        <v>59000000</v>
      </c>
      <c r="E34" s="7">
        <v>2</v>
      </c>
      <c r="F34" s="6">
        <v>126236452.67</v>
      </c>
      <c r="G34" s="7">
        <v>32</v>
      </c>
      <c r="H34" s="6">
        <v>0</v>
      </c>
      <c r="I34" s="7">
        <v>0</v>
      </c>
      <c r="J34" s="6">
        <v>407000</v>
      </c>
      <c r="K34" s="7">
        <v>11</v>
      </c>
    </row>
    <row r="35" spans="1:11" x14ac:dyDescent="0.3">
      <c r="A35" s="5" t="s">
        <v>36</v>
      </c>
      <c r="B35" s="8">
        <v>164990782.74000001</v>
      </c>
      <c r="C35" s="9">
        <v>92</v>
      </c>
      <c r="D35" s="6">
        <v>0</v>
      </c>
      <c r="E35" s="7">
        <v>0</v>
      </c>
      <c r="F35" s="6">
        <v>162876207.74000001</v>
      </c>
      <c r="G35" s="7">
        <v>52</v>
      </c>
      <c r="H35" s="6">
        <v>0</v>
      </c>
      <c r="I35" s="7">
        <v>0</v>
      </c>
      <c r="J35" s="6">
        <v>2114575</v>
      </c>
      <c r="K35" s="7">
        <v>40</v>
      </c>
    </row>
    <row r="36" spans="1:11" x14ac:dyDescent="0.3">
      <c r="A36" s="5" t="s">
        <v>38</v>
      </c>
      <c r="B36" s="8">
        <v>148322839.60000002</v>
      </c>
      <c r="C36" s="9">
        <v>84</v>
      </c>
      <c r="D36" s="6">
        <v>13027061</v>
      </c>
      <c r="E36" s="7">
        <v>9</v>
      </c>
      <c r="F36" s="6">
        <v>134978778.60000002</v>
      </c>
      <c r="G36" s="7">
        <v>68</v>
      </c>
      <c r="H36" s="6">
        <v>0</v>
      </c>
      <c r="I36" s="7">
        <v>0</v>
      </c>
      <c r="J36" s="6">
        <v>317000</v>
      </c>
      <c r="K36" s="7">
        <v>7</v>
      </c>
    </row>
    <row r="37" spans="1:11" x14ac:dyDescent="0.3">
      <c r="A37" s="5" t="s">
        <v>45</v>
      </c>
      <c r="B37" s="8">
        <v>137411100</v>
      </c>
      <c r="C37" s="9">
        <v>43</v>
      </c>
      <c r="D37" s="6">
        <v>0</v>
      </c>
      <c r="E37" s="7">
        <v>0</v>
      </c>
      <c r="F37" s="6">
        <v>136544400</v>
      </c>
      <c r="G37" s="7">
        <v>32</v>
      </c>
      <c r="H37" s="6">
        <v>0</v>
      </c>
      <c r="I37" s="7">
        <v>0</v>
      </c>
      <c r="J37" s="6">
        <v>866700</v>
      </c>
      <c r="K37" s="7">
        <v>11</v>
      </c>
    </row>
    <row r="38" spans="1:11" x14ac:dyDescent="0.3">
      <c r="A38" s="5" t="s">
        <v>64</v>
      </c>
      <c r="B38" s="8">
        <v>134500000</v>
      </c>
      <c r="C38" s="9">
        <v>6</v>
      </c>
      <c r="D38" s="6">
        <v>0</v>
      </c>
      <c r="E38" s="7">
        <v>0</v>
      </c>
      <c r="F38" s="6">
        <v>134500000</v>
      </c>
      <c r="G38" s="7">
        <v>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47</v>
      </c>
      <c r="B39" s="8">
        <v>126804735.36</v>
      </c>
      <c r="C39" s="9">
        <v>91</v>
      </c>
      <c r="D39" s="6">
        <v>14091280.810000001</v>
      </c>
      <c r="E39" s="7">
        <v>4</v>
      </c>
      <c r="F39" s="6">
        <v>112713454.55</v>
      </c>
      <c r="G39" s="7">
        <v>87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48</v>
      </c>
      <c r="B40" s="8">
        <v>115787032.28999999</v>
      </c>
      <c r="C40" s="9">
        <v>92</v>
      </c>
      <c r="D40" s="6">
        <v>0</v>
      </c>
      <c r="E40" s="7">
        <v>0</v>
      </c>
      <c r="F40" s="6">
        <v>115787032.29000001</v>
      </c>
      <c r="G40" s="7">
        <v>92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40</v>
      </c>
      <c r="B41" s="8">
        <v>115602500</v>
      </c>
      <c r="C41" s="9">
        <v>116</v>
      </c>
      <c r="D41" s="6">
        <v>0</v>
      </c>
      <c r="E41" s="7">
        <v>0</v>
      </c>
      <c r="F41" s="6">
        <v>115602500</v>
      </c>
      <c r="G41" s="7">
        <v>116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44</v>
      </c>
      <c r="B42" s="8">
        <v>111233000</v>
      </c>
      <c r="C42" s="9">
        <v>122</v>
      </c>
      <c r="D42" s="6">
        <v>0</v>
      </c>
      <c r="E42" s="7">
        <v>0</v>
      </c>
      <c r="F42" s="6">
        <v>111100000</v>
      </c>
      <c r="G42" s="7">
        <v>117</v>
      </c>
      <c r="H42" s="6">
        <v>0</v>
      </c>
      <c r="I42" s="7">
        <v>0</v>
      </c>
      <c r="J42" s="6">
        <v>133000</v>
      </c>
      <c r="K42" s="7">
        <v>5</v>
      </c>
    </row>
    <row r="43" spans="1:11" x14ac:dyDescent="0.3">
      <c r="A43" s="5" t="s">
        <v>42</v>
      </c>
      <c r="B43" s="8">
        <v>87935832.710000038</v>
      </c>
      <c r="C43" s="9">
        <v>100</v>
      </c>
      <c r="D43" s="6">
        <v>8043305.7499999991</v>
      </c>
      <c r="E43" s="7">
        <v>10</v>
      </c>
      <c r="F43" s="6">
        <v>79657036.960000008</v>
      </c>
      <c r="G43" s="7">
        <v>78</v>
      </c>
      <c r="H43" s="6">
        <v>0</v>
      </c>
      <c r="I43" s="7">
        <v>0</v>
      </c>
      <c r="J43" s="6">
        <v>235490</v>
      </c>
      <c r="K43" s="7">
        <v>12</v>
      </c>
    </row>
    <row r="44" spans="1:11" x14ac:dyDescent="0.3">
      <c r="A44" s="5" t="s">
        <v>52</v>
      </c>
      <c r="B44" s="8">
        <v>70000000</v>
      </c>
      <c r="C44" s="9">
        <v>9</v>
      </c>
      <c r="D44" s="6">
        <v>0</v>
      </c>
      <c r="E44" s="7">
        <v>0</v>
      </c>
      <c r="F44" s="6">
        <v>70000000</v>
      </c>
      <c r="G44" s="7">
        <v>9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10</v>
      </c>
      <c r="B45" s="8">
        <v>57768709.420000002</v>
      </c>
      <c r="C45" s="9">
        <v>101</v>
      </c>
      <c r="D45" s="6">
        <v>0</v>
      </c>
      <c r="E45" s="7">
        <v>0</v>
      </c>
      <c r="F45" s="6">
        <v>57768709.420000002</v>
      </c>
      <c r="G45" s="7">
        <v>101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57</v>
      </c>
      <c r="B46" s="8">
        <v>56747705.709999993</v>
      </c>
      <c r="C46" s="9">
        <v>70</v>
      </c>
      <c r="D46" s="6">
        <v>0</v>
      </c>
      <c r="E46" s="7">
        <v>0</v>
      </c>
      <c r="F46" s="6">
        <v>56698705.710000001</v>
      </c>
      <c r="G46" s="7">
        <v>68</v>
      </c>
      <c r="H46" s="6">
        <v>0</v>
      </c>
      <c r="I46" s="7">
        <v>0</v>
      </c>
      <c r="J46" s="6">
        <v>49000</v>
      </c>
      <c r="K46" s="7">
        <v>2</v>
      </c>
    </row>
    <row r="47" spans="1:11" x14ac:dyDescent="0.3">
      <c r="A47" s="5" t="s">
        <v>24</v>
      </c>
      <c r="B47" s="8">
        <v>55419000</v>
      </c>
      <c r="C47" s="9">
        <v>8</v>
      </c>
      <c r="D47" s="6">
        <v>8919000</v>
      </c>
      <c r="E47" s="7">
        <v>1</v>
      </c>
      <c r="F47" s="6">
        <v>46500000</v>
      </c>
      <c r="G47" s="7">
        <v>7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55</v>
      </c>
      <c r="B48" s="8">
        <v>41636141.329999998</v>
      </c>
      <c r="C48" s="9">
        <v>43</v>
      </c>
      <c r="D48" s="6">
        <v>16973740.41</v>
      </c>
      <c r="E48" s="7">
        <v>25</v>
      </c>
      <c r="F48" s="6">
        <v>24662400.919999998</v>
      </c>
      <c r="G48" s="7">
        <v>18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46</v>
      </c>
      <c r="B49" s="8">
        <v>28792086.690000001</v>
      </c>
      <c r="C49" s="9">
        <v>50</v>
      </c>
      <c r="D49" s="6">
        <v>0</v>
      </c>
      <c r="E49" s="7">
        <v>0</v>
      </c>
      <c r="F49" s="6">
        <v>28181839.690000001</v>
      </c>
      <c r="G49" s="7">
        <v>30</v>
      </c>
      <c r="H49" s="6">
        <v>0</v>
      </c>
      <c r="I49" s="7">
        <v>0</v>
      </c>
      <c r="J49" s="6">
        <v>610247</v>
      </c>
      <c r="K49" s="7">
        <v>20</v>
      </c>
    </row>
    <row r="50" spans="1:11" x14ac:dyDescent="0.3">
      <c r="A50" s="5" t="s">
        <v>65</v>
      </c>
      <c r="B50" s="8">
        <v>27363854</v>
      </c>
      <c r="C50" s="9">
        <v>38</v>
      </c>
      <c r="D50" s="6">
        <v>0</v>
      </c>
      <c r="E50" s="7">
        <v>0</v>
      </c>
      <c r="F50" s="6">
        <v>27363854</v>
      </c>
      <c r="G50" s="7">
        <v>38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43</v>
      </c>
      <c r="B51" s="8">
        <v>26202758.600000001</v>
      </c>
      <c r="C51" s="9">
        <v>35</v>
      </c>
      <c r="D51" s="6">
        <v>6100000</v>
      </c>
      <c r="E51" s="7">
        <v>13</v>
      </c>
      <c r="F51" s="6">
        <v>19679793.600000001</v>
      </c>
      <c r="G51" s="7">
        <v>10</v>
      </c>
      <c r="H51" s="6">
        <v>0</v>
      </c>
      <c r="I51" s="7">
        <v>0</v>
      </c>
      <c r="J51" s="6">
        <v>422965</v>
      </c>
      <c r="K51" s="7">
        <v>12</v>
      </c>
    </row>
    <row r="52" spans="1:11" x14ac:dyDescent="0.3">
      <c r="A52" s="5" t="s">
        <v>67</v>
      </c>
      <c r="B52" s="8">
        <v>19314142.120000001</v>
      </c>
      <c r="C52" s="9">
        <v>21</v>
      </c>
      <c r="D52" s="6">
        <v>0</v>
      </c>
      <c r="E52" s="7">
        <v>0</v>
      </c>
      <c r="F52" s="6">
        <v>18814142.120000005</v>
      </c>
      <c r="G52" s="7">
        <v>16</v>
      </c>
      <c r="H52" s="6">
        <v>0</v>
      </c>
      <c r="I52" s="7">
        <v>0</v>
      </c>
      <c r="J52" s="6">
        <v>500000</v>
      </c>
      <c r="K52" s="7">
        <v>5</v>
      </c>
    </row>
    <row r="53" spans="1:11" x14ac:dyDescent="0.3">
      <c r="A53" s="5" t="s">
        <v>53</v>
      </c>
      <c r="B53" s="8">
        <v>15658776</v>
      </c>
      <c r="C53" s="9">
        <v>18</v>
      </c>
      <c r="D53" s="6">
        <v>0</v>
      </c>
      <c r="E53" s="7">
        <v>0</v>
      </c>
      <c r="F53" s="6">
        <v>15605576</v>
      </c>
      <c r="G53" s="7">
        <v>15</v>
      </c>
      <c r="H53" s="6">
        <v>0</v>
      </c>
      <c r="I53" s="7">
        <v>0</v>
      </c>
      <c r="J53" s="6">
        <v>53200</v>
      </c>
      <c r="K53" s="7">
        <v>3</v>
      </c>
    </row>
    <row r="54" spans="1:11" x14ac:dyDescent="0.3">
      <c r="A54" s="5" t="s">
        <v>59</v>
      </c>
      <c r="B54" s="8">
        <v>9500000</v>
      </c>
      <c r="C54" s="9">
        <v>2</v>
      </c>
      <c r="D54" s="6">
        <v>0</v>
      </c>
      <c r="E54" s="7">
        <v>0</v>
      </c>
      <c r="F54" s="6">
        <v>9500000</v>
      </c>
      <c r="G54" s="7">
        <v>2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7840000</v>
      </c>
      <c r="C55" s="9">
        <v>16</v>
      </c>
      <c r="D55" s="6">
        <v>0</v>
      </c>
      <c r="E55" s="7">
        <v>0</v>
      </c>
      <c r="F55" s="6">
        <v>7840000</v>
      </c>
      <c r="G55" s="7">
        <v>16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60</v>
      </c>
      <c r="B56" s="8">
        <v>2770000</v>
      </c>
      <c r="C56" s="9">
        <v>12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2770000</v>
      </c>
      <c r="K56" s="7">
        <v>12</v>
      </c>
    </row>
    <row r="57" spans="1:11" x14ac:dyDescent="0.3">
      <c r="A57" s="5" t="s">
        <v>66</v>
      </c>
      <c r="B57" s="8">
        <v>2500000</v>
      </c>
      <c r="C57" s="9">
        <v>1</v>
      </c>
      <c r="D57" s="6">
        <v>0</v>
      </c>
      <c r="E57" s="7">
        <v>0</v>
      </c>
      <c r="F57" s="6">
        <v>2500000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68</v>
      </c>
      <c r="B58" s="8">
        <v>200000</v>
      </c>
      <c r="C58" s="9">
        <v>3</v>
      </c>
      <c r="D58" s="6">
        <v>0</v>
      </c>
      <c r="E58" s="7">
        <v>0</v>
      </c>
      <c r="F58" s="6">
        <v>200000</v>
      </c>
      <c r="G58" s="7">
        <v>3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14</v>
      </c>
      <c r="B59" s="8">
        <v>30000</v>
      </c>
      <c r="C59" s="9">
        <v>3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30000</v>
      </c>
      <c r="K59" s="7">
        <v>3</v>
      </c>
    </row>
    <row r="60" spans="1:11" x14ac:dyDescent="0.3">
      <c r="A60" s="10" t="s">
        <v>11</v>
      </c>
      <c r="B60" s="13">
        <v>26993793892.539967</v>
      </c>
      <c r="C60" s="14">
        <v>11865</v>
      </c>
      <c r="D60" s="11">
        <v>1622165399.2300007</v>
      </c>
      <c r="E60" s="12">
        <v>896</v>
      </c>
      <c r="F60" s="11">
        <v>25273777972.140049</v>
      </c>
      <c r="G60" s="12">
        <v>10188</v>
      </c>
      <c r="H60" s="11">
        <v>47250000</v>
      </c>
      <c r="I60" s="12">
        <v>33</v>
      </c>
      <c r="J60" s="11">
        <v>50600521.169999994</v>
      </c>
      <c r="K60" s="12">
        <v>748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3C171E-67B4-4B4B-95BE-21F60C7AA2CC}">
  <dimension ref="A1:K56"/>
  <sheetViews>
    <sheetView showGridLines="0" workbookViewId="0">
      <selection activeCell="F8" sqref="F8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5778654675.4100027</v>
      </c>
      <c r="C3" s="9">
        <v>1913</v>
      </c>
      <c r="D3" s="6">
        <v>121809669.70000002</v>
      </c>
      <c r="E3" s="7">
        <v>99</v>
      </c>
      <c r="F3" s="6">
        <v>5647015569.869997</v>
      </c>
      <c r="G3" s="7">
        <v>1645</v>
      </c>
      <c r="H3" s="6">
        <v>0</v>
      </c>
      <c r="I3" s="7">
        <v>0</v>
      </c>
      <c r="J3" s="6">
        <v>9829435.8399999999</v>
      </c>
      <c r="K3" s="7">
        <v>169</v>
      </c>
    </row>
    <row r="4" spans="1:11" x14ac:dyDescent="0.3">
      <c r="A4" s="5" t="s">
        <v>15</v>
      </c>
      <c r="B4" s="8">
        <v>3184460549.7399979</v>
      </c>
      <c r="C4" s="9">
        <v>1467</v>
      </c>
      <c r="D4" s="6">
        <v>82902359</v>
      </c>
      <c r="E4" s="7">
        <v>67</v>
      </c>
      <c r="F4" s="6">
        <v>3097137790.7400002</v>
      </c>
      <c r="G4" s="7">
        <v>1333</v>
      </c>
      <c r="H4" s="6">
        <v>0</v>
      </c>
      <c r="I4" s="7">
        <v>0</v>
      </c>
      <c r="J4" s="6">
        <v>4420400</v>
      </c>
      <c r="K4" s="7">
        <v>67</v>
      </c>
    </row>
    <row r="5" spans="1:11" x14ac:dyDescent="0.3">
      <c r="A5" s="5" t="s">
        <v>16</v>
      </c>
      <c r="B5" s="8">
        <v>3158237272.8300033</v>
      </c>
      <c r="C5" s="9">
        <v>1349</v>
      </c>
      <c r="D5" s="6">
        <v>175984715.71000004</v>
      </c>
      <c r="E5" s="7">
        <v>113</v>
      </c>
      <c r="F5" s="6">
        <v>2980930641.1200004</v>
      </c>
      <c r="G5" s="7">
        <v>1163</v>
      </c>
      <c r="H5" s="6">
        <v>0</v>
      </c>
      <c r="I5" s="7">
        <v>0</v>
      </c>
      <c r="J5" s="6">
        <v>1321916</v>
      </c>
      <c r="K5" s="7">
        <v>73</v>
      </c>
    </row>
    <row r="6" spans="1:11" x14ac:dyDescent="0.3">
      <c r="A6" s="5" t="s">
        <v>18</v>
      </c>
      <c r="B6" s="8">
        <v>3025262284.0500002</v>
      </c>
      <c r="C6" s="9">
        <v>983</v>
      </c>
      <c r="D6" s="6">
        <v>281344348.20999992</v>
      </c>
      <c r="E6" s="7">
        <v>349</v>
      </c>
      <c r="F6" s="6">
        <v>2708136254.3700013</v>
      </c>
      <c r="G6" s="7">
        <v>567</v>
      </c>
      <c r="H6" s="6">
        <v>30000000</v>
      </c>
      <c r="I6" s="7">
        <v>1</v>
      </c>
      <c r="J6" s="6">
        <v>5781681.4699999997</v>
      </c>
      <c r="K6" s="7">
        <v>66</v>
      </c>
    </row>
    <row r="7" spans="1:11" x14ac:dyDescent="0.3">
      <c r="A7" s="5" t="s">
        <v>8</v>
      </c>
      <c r="B7" s="8">
        <v>2366090502.0599995</v>
      </c>
      <c r="C7" s="9">
        <v>658</v>
      </c>
      <c r="D7" s="6">
        <v>72977246.180000022</v>
      </c>
      <c r="E7" s="7">
        <v>69</v>
      </c>
      <c r="F7" s="6">
        <v>2293113255.8799982</v>
      </c>
      <c r="G7" s="7">
        <v>589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19</v>
      </c>
      <c r="B8" s="8">
        <v>1789110360.6500006</v>
      </c>
      <c r="C8" s="9">
        <v>641</v>
      </c>
      <c r="D8" s="6">
        <v>157673556.51999998</v>
      </c>
      <c r="E8" s="7">
        <v>121</v>
      </c>
      <c r="F8" s="6">
        <v>1630298804.1300008</v>
      </c>
      <c r="G8" s="7">
        <v>509</v>
      </c>
      <c r="H8" s="6">
        <v>0</v>
      </c>
      <c r="I8" s="7">
        <v>0</v>
      </c>
      <c r="J8" s="6">
        <v>1138000</v>
      </c>
      <c r="K8" s="7">
        <v>11</v>
      </c>
    </row>
    <row r="9" spans="1:11" x14ac:dyDescent="0.3">
      <c r="A9" s="5" t="s">
        <v>9</v>
      </c>
      <c r="B9" s="8">
        <v>1011200820.9899999</v>
      </c>
      <c r="C9" s="9">
        <v>205</v>
      </c>
      <c r="D9" s="6">
        <v>0</v>
      </c>
      <c r="E9" s="7">
        <v>0</v>
      </c>
      <c r="F9" s="6">
        <v>984767820.99000013</v>
      </c>
      <c r="G9" s="7">
        <v>137</v>
      </c>
      <c r="H9" s="6">
        <v>0</v>
      </c>
      <c r="I9" s="7">
        <v>0</v>
      </c>
      <c r="J9" s="6">
        <v>26433000</v>
      </c>
      <c r="K9" s="7">
        <v>68</v>
      </c>
    </row>
    <row r="10" spans="1:11" x14ac:dyDescent="0.3">
      <c r="A10" s="5" t="s">
        <v>27</v>
      </c>
      <c r="B10" s="8">
        <v>937457222.7100004</v>
      </c>
      <c r="C10" s="9">
        <v>378</v>
      </c>
      <c r="D10" s="6">
        <v>78313455.149999991</v>
      </c>
      <c r="E10" s="7">
        <v>7</v>
      </c>
      <c r="F10" s="6">
        <v>859143767.55999994</v>
      </c>
      <c r="G10" s="7">
        <v>371</v>
      </c>
      <c r="H10" s="6">
        <v>0</v>
      </c>
      <c r="I10" s="7">
        <v>0</v>
      </c>
      <c r="J10" s="6">
        <v>0</v>
      </c>
      <c r="K10" s="7">
        <v>0</v>
      </c>
    </row>
    <row r="11" spans="1:11" x14ac:dyDescent="0.3">
      <c r="A11" s="5" t="s">
        <v>61</v>
      </c>
      <c r="B11" s="8">
        <v>878644937.95000005</v>
      </c>
      <c r="C11" s="9">
        <v>468</v>
      </c>
      <c r="D11" s="6">
        <v>16745000</v>
      </c>
      <c r="E11" s="7">
        <v>29</v>
      </c>
      <c r="F11" s="6">
        <v>861619937.95000005</v>
      </c>
      <c r="G11" s="7">
        <v>426</v>
      </c>
      <c r="H11" s="6">
        <v>0</v>
      </c>
      <c r="I11" s="7">
        <v>0</v>
      </c>
      <c r="J11" s="6">
        <v>280000</v>
      </c>
      <c r="K11" s="7">
        <v>13</v>
      </c>
    </row>
    <row r="12" spans="1:11" x14ac:dyDescent="0.3">
      <c r="A12" s="5" t="s">
        <v>31</v>
      </c>
      <c r="B12" s="8">
        <v>788647086.73000026</v>
      </c>
      <c r="C12" s="9">
        <v>298</v>
      </c>
      <c r="D12" s="6">
        <v>10000000</v>
      </c>
      <c r="E12" s="7">
        <v>2</v>
      </c>
      <c r="F12" s="6">
        <v>778647086.72999966</v>
      </c>
      <c r="G12" s="7">
        <v>296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20</v>
      </c>
      <c r="B13" s="8">
        <v>671565955.60000014</v>
      </c>
      <c r="C13" s="9">
        <v>237</v>
      </c>
      <c r="D13" s="6">
        <v>52266472.289999999</v>
      </c>
      <c r="E13" s="7">
        <v>52</v>
      </c>
      <c r="F13" s="6">
        <v>617929483.30999994</v>
      </c>
      <c r="G13" s="7">
        <v>170</v>
      </c>
      <c r="H13" s="6">
        <v>0</v>
      </c>
      <c r="I13" s="7">
        <v>0</v>
      </c>
      <c r="J13" s="6">
        <v>1370000</v>
      </c>
      <c r="K13" s="7">
        <v>15</v>
      </c>
    </row>
    <row r="14" spans="1:11" x14ac:dyDescent="0.3">
      <c r="A14" s="5" t="s">
        <v>7</v>
      </c>
      <c r="B14" s="8">
        <v>664237764.3900001</v>
      </c>
      <c r="C14" s="9">
        <v>145</v>
      </c>
      <c r="D14" s="6">
        <v>19732000</v>
      </c>
      <c r="E14" s="7">
        <v>7</v>
      </c>
      <c r="F14" s="6">
        <v>644505764.39000046</v>
      </c>
      <c r="G14" s="7">
        <v>138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21</v>
      </c>
      <c r="B15" s="8">
        <v>640051948.63</v>
      </c>
      <c r="C15" s="9">
        <v>357</v>
      </c>
      <c r="D15" s="6">
        <v>0</v>
      </c>
      <c r="E15" s="7">
        <v>0</v>
      </c>
      <c r="F15" s="6">
        <v>639799948.62999988</v>
      </c>
      <c r="G15" s="7">
        <v>350</v>
      </c>
      <c r="H15" s="6">
        <v>0</v>
      </c>
      <c r="I15" s="7">
        <v>0</v>
      </c>
      <c r="J15" s="6">
        <v>252000</v>
      </c>
      <c r="K15" s="7">
        <v>7</v>
      </c>
    </row>
    <row r="16" spans="1:11" x14ac:dyDescent="0.3">
      <c r="A16" s="5" t="s">
        <v>35</v>
      </c>
      <c r="B16" s="8">
        <v>590036767.39999986</v>
      </c>
      <c r="C16" s="9">
        <v>350</v>
      </c>
      <c r="D16" s="6">
        <v>33863531.32</v>
      </c>
      <c r="E16" s="7">
        <v>30</v>
      </c>
      <c r="F16" s="6">
        <v>556010236.07999992</v>
      </c>
      <c r="G16" s="7">
        <v>315</v>
      </c>
      <c r="H16" s="6">
        <v>0</v>
      </c>
      <c r="I16" s="7">
        <v>0</v>
      </c>
      <c r="J16" s="6">
        <v>163000</v>
      </c>
      <c r="K16" s="7">
        <v>5</v>
      </c>
    </row>
    <row r="17" spans="1:11" x14ac:dyDescent="0.3">
      <c r="A17" s="5" t="s">
        <v>23</v>
      </c>
      <c r="B17" s="8">
        <v>532721427.31999987</v>
      </c>
      <c r="C17" s="9">
        <v>166</v>
      </c>
      <c r="D17" s="6">
        <v>34900417.340000004</v>
      </c>
      <c r="E17" s="7">
        <v>4</v>
      </c>
      <c r="F17" s="6">
        <v>494298020.83000004</v>
      </c>
      <c r="G17" s="7">
        <v>101</v>
      </c>
      <c r="H17" s="6">
        <v>0</v>
      </c>
      <c r="I17" s="7">
        <v>0</v>
      </c>
      <c r="J17" s="6">
        <v>3522989.15</v>
      </c>
      <c r="K17" s="7">
        <v>61</v>
      </c>
    </row>
    <row r="18" spans="1:11" x14ac:dyDescent="0.3">
      <c r="A18" s="5" t="s">
        <v>33</v>
      </c>
      <c r="B18" s="8">
        <v>529556914.39000005</v>
      </c>
      <c r="C18" s="9">
        <v>113</v>
      </c>
      <c r="D18" s="6">
        <v>15000000</v>
      </c>
      <c r="E18" s="7">
        <v>15</v>
      </c>
      <c r="F18" s="6">
        <v>514024214.38999999</v>
      </c>
      <c r="G18" s="7">
        <v>89</v>
      </c>
      <c r="H18" s="6">
        <v>0</v>
      </c>
      <c r="I18" s="7">
        <v>0</v>
      </c>
      <c r="J18" s="6">
        <v>532700</v>
      </c>
      <c r="K18" s="7">
        <v>9</v>
      </c>
    </row>
    <row r="19" spans="1:11" x14ac:dyDescent="0.3">
      <c r="A19" s="5" t="s">
        <v>26</v>
      </c>
      <c r="B19" s="8">
        <v>524685677.91000003</v>
      </c>
      <c r="C19" s="9">
        <v>261</v>
      </c>
      <c r="D19" s="6">
        <v>21734845.41</v>
      </c>
      <c r="E19" s="7">
        <v>8</v>
      </c>
      <c r="F19" s="6">
        <v>502534332.5</v>
      </c>
      <c r="G19" s="7">
        <v>241</v>
      </c>
      <c r="H19" s="6">
        <v>0</v>
      </c>
      <c r="I19" s="7">
        <v>0</v>
      </c>
      <c r="J19" s="6">
        <v>416500</v>
      </c>
      <c r="K19" s="7">
        <v>12</v>
      </c>
    </row>
    <row r="20" spans="1:11" x14ac:dyDescent="0.3">
      <c r="A20" s="5" t="s">
        <v>34</v>
      </c>
      <c r="B20" s="8">
        <v>480798169.52000004</v>
      </c>
      <c r="C20" s="9">
        <v>76</v>
      </c>
      <c r="D20" s="6">
        <v>10000000</v>
      </c>
      <c r="E20" s="7">
        <v>1</v>
      </c>
      <c r="F20" s="6">
        <v>470668839.69</v>
      </c>
      <c r="G20" s="7">
        <v>71</v>
      </c>
      <c r="H20" s="6">
        <v>0</v>
      </c>
      <c r="I20" s="7">
        <v>0</v>
      </c>
      <c r="J20" s="6">
        <v>129329.83</v>
      </c>
      <c r="K20" s="7">
        <v>4</v>
      </c>
    </row>
    <row r="21" spans="1:11" x14ac:dyDescent="0.3">
      <c r="A21" s="5" t="s">
        <v>22</v>
      </c>
      <c r="B21" s="8">
        <v>404521159</v>
      </c>
      <c r="C21" s="9">
        <v>117</v>
      </c>
      <c r="D21" s="6">
        <v>0</v>
      </c>
      <c r="E21" s="7">
        <v>0</v>
      </c>
      <c r="F21" s="6">
        <v>404521159</v>
      </c>
      <c r="G21" s="7">
        <v>117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39</v>
      </c>
      <c r="B22" s="8">
        <v>403623567.45999998</v>
      </c>
      <c r="C22" s="9">
        <v>244</v>
      </c>
      <c r="D22" s="6">
        <v>102070331.18000001</v>
      </c>
      <c r="E22" s="7">
        <v>28</v>
      </c>
      <c r="F22" s="6">
        <v>301553236.28000003</v>
      </c>
      <c r="G22" s="7">
        <v>216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41</v>
      </c>
      <c r="B23" s="8">
        <v>374782347.39999992</v>
      </c>
      <c r="C23" s="9">
        <v>192</v>
      </c>
      <c r="D23" s="6">
        <v>418000</v>
      </c>
      <c r="E23" s="7">
        <v>5</v>
      </c>
      <c r="F23" s="6">
        <v>374284347.39999998</v>
      </c>
      <c r="G23" s="7">
        <v>180</v>
      </c>
      <c r="H23" s="6">
        <v>0</v>
      </c>
      <c r="I23" s="7">
        <v>0</v>
      </c>
      <c r="J23" s="6">
        <v>80000</v>
      </c>
      <c r="K23" s="7">
        <v>7</v>
      </c>
    </row>
    <row r="24" spans="1:11" x14ac:dyDescent="0.3">
      <c r="A24" s="5" t="s">
        <v>36</v>
      </c>
      <c r="B24" s="8">
        <v>348441367</v>
      </c>
      <c r="C24" s="9">
        <v>141</v>
      </c>
      <c r="D24" s="6">
        <v>0</v>
      </c>
      <c r="E24" s="7">
        <v>0</v>
      </c>
      <c r="F24" s="6">
        <v>345747000</v>
      </c>
      <c r="G24" s="7">
        <v>90</v>
      </c>
      <c r="H24" s="6">
        <v>0</v>
      </c>
      <c r="I24" s="7">
        <v>0</v>
      </c>
      <c r="J24" s="6">
        <v>2694367</v>
      </c>
      <c r="K24" s="7">
        <v>51</v>
      </c>
    </row>
    <row r="25" spans="1:11" x14ac:dyDescent="0.3">
      <c r="A25" s="5" t="s">
        <v>29</v>
      </c>
      <c r="B25" s="8">
        <v>338637080.48000002</v>
      </c>
      <c r="C25" s="9">
        <v>151</v>
      </c>
      <c r="D25" s="6">
        <v>0</v>
      </c>
      <c r="E25" s="7">
        <v>0</v>
      </c>
      <c r="F25" s="6">
        <v>338637080.48000002</v>
      </c>
      <c r="G25" s="7">
        <v>151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309135267.19</v>
      </c>
      <c r="C26" s="9">
        <v>154</v>
      </c>
      <c r="D26" s="6">
        <v>0</v>
      </c>
      <c r="E26" s="7">
        <v>0</v>
      </c>
      <c r="F26" s="6">
        <v>309135267.19</v>
      </c>
      <c r="G26" s="7">
        <v>154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64</v>
      </c>
      <c r="B27" s="8">
        <v>280500000</v>
      </c>
      <c r="C27" s="9">
        <v>12</v>
      </c>
      <c r="D27" s="6">
        <v>0</v>
      </c>
      <c r="E27" s="7">
        <v>0</v>
      </c>
      <c r="F27" s="6">
        <v>280500000</v>
      </c>
      <c r="G27" s="7">
        <v>12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37</v>
      </c>
      <c r="B28" s="8">
        <v>249159062.65000001</v>
      </c>
      <c r="C28" s="9">
        <v>161</v>
      </c>
      <c r="D28" s="6">
        <v>0</v>
      </c>
      <c r="E28" s="7">
        <v>0</v>
      </c>
      <c r="F28" s="6">
        <v>248877062.65000001</v>
      </c>
      <c r="G28" s="7">
        <v>154</v>
      </c>
      <c r="H28" s="6">
        <v>0</v>
      </c>
      <c r="I28" s="7">
        <v>0</v>
      </c>
      <c r="J28" s="6">
        <v>282000</v>
      </c>
      <c r="K28" s="7">
        <v>7</v>
      </c>
    </row>
    <row r="29" spans="1:11" x14ac:dyDescent="0.3">
      <c r="A29" s="5" t="s">
        <v>28</v>
      </c>
      <c r="B29" s="8">
        <v>230986673.59</v>
      </c>
      <c r="C29" s="9">
        <v>81</v>
      </c>
      <c r="D29" s="6">
        <v>8715349.5899999999</v>
      </c>
      <c r="E29" s="7">
        <v>3</v>
      </c>
      <c r="F29" s="6">
        <v>222050000</v>
      </c>
      <c r="G29" s="7">
        <v>70</v>
      </c>
      <c r="H29" s="6">
        <v>0</v>
      </c>
      <c r="I29" s="7">
        <v>0</v>
      </c>
      <c r="J29" s="6">
        <v>221324</v>
      </c>
      <c r="K29" s="7">
        <v>8</v>
      </c>
    </row>
    <row r="30" spans="1:11" x14ac:dyDescent="0.3">
      <c r="A30" s="5" t="s">
        <v>38</v>
      </c>
      <c r="B30" s="8">
        <v>217275141.41</v>
      </c>
      <c r="C30" s="9">
        <v>99</v>
      </c>
      <c r="D30" s="6">
        <v>40295306.68</v>
      </c>
      <c r="E30" s="7">
        <v>11</v>
      </c>
      <c r="F30" s="6">
        <v>176979834.72999999</v>
      </c>
      <c r="G30" s="7">
        <v>88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62</v>
      </c>
      <c r="B31" s="8">
        <v>194856098.43000001</v>
      </c>
      <c r="C31" s="9">
        <v>157</v>
      </c>
      <c r="D31" s="6">
        <v>48153024.709999993</v>
      </c>
      <c r="E31" s="7">
        <v>15</v>
      </c>
      <c r="F31" s="6">
        <v>146703073.72</v>
      </c>
      <c r="G31" s="7">
        <v>142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32</v>
      </c>
      <c r="B32" s="8">
        <v>194592419.59000003</v>
      </c>
      <c r="C32" s="9">
        <v>150</v>
      </c>
      <c r="D32" s="6">
        <v>0</v>
      </c>
      <c r="E32" s="7">
        <v>0</v>
      </c>
      <c r="F32" s="6">
        <v>194377419.59</v>
      </c>
      <c r="G32" s="7">
        <v>143</v>
      </c>
      <c r="H32" s="6">
        <v>0</v>
      </c>
      <c r="I32" s="7">
        <v>0</v>
      </c>
      <c r="J32" s="6">
        <v>215000</v>
      </c>
      <c r="K32" s="7">
        <v>7</v>
      </c>
    </row>
    <row r="33" spans="1:11" x14ac:dyDescent="0.3">
      <c r="A33" s="5" t="s">
        <v>44</v>
      </c>
      <c r="B33" s="8">
        <v>179529862</v>
      </c>
      <c r="C33" s="9">
        <v>126</v>
      </c>
      <c r="D33" s="6">
        <v>0</v>
      </c>
      <c r="E33" s="7">
        <v>0</v>
      </c>
      <c r="F33" s="6">
        <v>179484862</v>
      </c>
      <c r="G33" s="7">
        <v>124</v>
      </c>
      <c r="H33" s="6">
        <v>0</v>
      </c>
      <c r="I33" s="7">
        <v>0</v>
      </c>
      <c r="J33" s="6">
        <v>45000</v>
      </c>
      <c r="K33" s="7">
        <v>2</v>
      </c>
    </row>
    <row r="34" spans="1:11" x14ac:dyDescent="0.3">
      <c r="A34" s="5" t="s">
        <v>45</v>
      </c>
      <c r="B34" s="8">
        <v>163482832.09</v>
      </c>
      <c r="C34" s="9">
        <v>110</v>
      </c>
      <c r="D34" s="6">
        <v>2300000</v>
      </c>
      <c r="E34" s="7">
        <v>3</v>
      </c>
      <c r="F34" s="6">
        <v>160777332.09</v>
      </c>
      <c r="G34" s="7">
        <v>102</v>
      </c>
      <c r="H34" s="6">
        <v>0</v>
      </c>
      <c r="I34" s="7">
        <v>0</v>
      </c>
      <c r="J34" s="6">
        <v>405500</v>
      </c>
      <c r="K34" s="7">
        <v>5</v>
      </c>
    </row>
    <row r="35" spans="1:11" x14ac:dyDescent="0.3">
      <c r="A35" s="5" t="s">
        <v>25</v>
      </c>
      <c r="B35" s="8">
        <v>154156000</v>
      </c>
      <c r="C35" s="9">
        <v>37</v>
      </c>
      <c r="D35" s="6">
        <v>0</v>
      </c>
      <c r="E35" s="7">
        <v>0</v>
      </c>
      <c r="F35" s="6">
        <v>154000000</v>
      </c>
      <c r="G35" s="7">
        <v>34</v>
      </c>
      <c r="H35" s="6">
        <v>0</v>
      </c>
      <c r="I35" s="7">
        <v>0</v>
      </c>
      <c r="J35" s="6">
        <v>156000</v>
      </c>
      <c r="K35" s="7">
        <v>3</v>
      </c>
    </row>
    <row r="36" spans="1:11" x14ac:dyDescent="0.3">
      <c r="A36" s="5" t="s">
        <v>48</v>
      </c>
      <c r="B36" s="8">
        <v>149595112.76999998</v>
      </c>
      <c r="C36" s="9">
        <v>138</v>
      </c>
      <c r="D36" s="6">
        <v>0</v>
      </c>
      <c r="E36" s="7">
        <v>0</v>
      </c>
      <c r="F36" s="6">
        <v>149595112.76999998</v>
      </c>
      <c r="G36" s="7">
        <v>138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49</v>
      </c>
      <c r="B37" s="8">
        <v>142571000</v>
      </c>
      <c r="C37" s="9">
        <v>54</v>
      </c>
      <c r="D37" s="6">
        <v>0</v>
      </c>
      <c r="E37" s="7">
        <v>0</v>
      </c>
      <c r="F37" s="6">
        <v>142500000</v>
      </c>
      <c r="G37" s="7">
        <v>51</v>
      </c>
      <c r="H37" s="6">
        <v>0</v>
      </c>
      <c r="I37" s="7">
        <v>0</v>
      </c>
      <c r="J37" s="6">
        <v>71000</v>
      </c>
      <c r="K37" s="7">
        <v>3</v>
      </c>
    </row>
    <row r="38" spans="1:11" x14ac:dyDescent="0.3">
      <c r="A38" s="5" t="s">
        <v>10</v>
      </c>
      <c r="B38" s="8">
        <v>141330510.41</v>
      </c>
      <c r="C38" s="9">
        <v>221</v>
      </c>
      <c r="D38" s="6">
        <v>0</v>
      </c>
      <c r="E38" s="7">
        <v>0</v>
      </c>
      <c r="F38" s="6">
        <v>141330510.40999997</v>
      </c>
      <c r="G38" s="7">
        <v>221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24</v>
      </c>
      <c r="B39" s="8">
        <v>116084000</v>
      </c>
      <c r="C39" s="9">
        <v>16</v>
      </c>
      <c r="D39" s="6">
        <v>32000000</v>
      </c>
      <c r="E39" s="7">
        <v>1</v>
      </c>
      <c r="F39" s="6">
        <v>83600000</v>
      </c>
      <c r="G39" s="7">
        <v>7</v>
      </c>
      <c r="H39" s="6">
        <v>0</v>
      </c>
      <c r="I39" s="7">
        <v>0</v>
      </c>
      <c r="J39" s="6">
        <v>484000</v>
      </c>
      <c r="K39" s="7">
        <v>8</v>
      </c>
    </row>
    <row r="40" spans="1:11" x14ac:dyDescent="0.3">
      <c r="A40" s="5" t="s">
        <v>58</v>
      </c>
      <c r="B40" s="8">
        <v>110627195.22</v>
      </c>
      <c r="C40" s="9">
        <v>36</v>
      </c>
      <c r="D40" s="6">
        <v>0</v>
      </c>
      <c r="E40" s="7">
        <v>0</v>
      </c>
      <c r="F40" s="6">
        <v>110581195.22</v>
      </c>
      <c r="G40" s="7">
        <v>34</v>
      </c>
      <c r="H40" s="6">
        <v>0</v>
      </c>
      <c r="I40" s="7">
        <v>0</v>
      </c>
      <c r="J40" s="6">
        <v>46000</v>
      </c>
      <c r="K40" s="7">
        <v>2</v>
      </c>
    </row>
    <row r="41" spans="1:11" x14ac:dyDescent="0.3">
      <c r="A41" s="5" t="s">
        <v>40</v>
      </c>
      <c r="B41" s="8">
        <v>98643269.75</v>
      </c>
      <c r="C41" s="9">
        <v>118</v>
      </c>
      <c r="D41" s="6">
        <v>0</v>
      </c>
      <c r="E41" s="7">
        <v>0</v>
      </c>
      <c r="F41" s="6">
        <v>98609569.75</v>
      </c>
      <c r="G41" s="7">
        <v>116</v>
      </c>
      <c r="H41" s="6">
        <v>0</v>
      </c>
      <c r="I41" s="7">
        <v>0</v>
      </c>
      <c r="J41" s="6">
        <v>33700</v>
      </c>
      <c r="K41" s="7">
        <v>2</v>
      </c>
    </row>
    <row r="42" spans="1:11" x14ac:dyDescent="0.3">
      <c r="A42" s="5" t="s">
        <v>42</v>
      </c>
      <c r="B42" s="8">
        <v>93275632.710000008</v>
      </c>
      <c r="C42" s="9">
        <v>101</v>
      </c>
      <c r="D42" s="6">
        <v>0</v>
      </c>
      <c r="E42" s="7">
        <v>0</v>
      </c>
      <c r="F42" s="6">
        <v>93072475.710000008</v>
      </c>
      <c r="G42" s="7">
        <v>83</v>
      </c>
      <c r="H42" s="6">
        <v>0</v>
      </c>
      <c r="I42" s="7">
        <v>0</v>
      </c>
      <c r="J42" s="6">
        <v>203157</v>
      </c>
      <c r="K42" s="7">
        <v>18</v>
      </c>
    </row>
    <row r="43" spans="1:11" x14ac:dyDescent="0.3">
      <c r="A43" s="5" t="s">
        <v>46</v>
      </c>
      <c r="B43" s="8">
        <v>80224658</v>
      </c>
      <c r="C43" s="9">
        <v>52</v>
      </c>
      <c r="D43" s="6">
        <v>0</v>
      </c>
      <c r="E43" s="7">
        <v>0</v>
      </c>
      <c r="F43" s="6">
        <v>79650000</v>
      </c>
      <c r="G43" s="7">
        <v>40</v>
      </c>
      <c r="H43" s="6">
        <v>0</v>
      </c>
      <c r="I43" s="7">
        <v>0</v>
      </c>
      <c r="J43" s="6">
        <v>574658</v>
      </c>
      <c r="K43" s="7">
        <v>12</v>
      </c>
    </row>
    <row r="44" spans="1:11" x14ac:dyDescent="0.3">
      <c r="A44" s="5" t="s">
        <v>57</v>
      </c>
      <c r="B44" s="8">
        <v>77202227.439999998</v>
      </c>
      <c r="C44" s="9">
        <v>104</v>
      </c>
      <c r="D44" s="6">
        <v>0</v>
      </c>
      <c r="E44" s="7">
        <v>0</v>
      </c>
      <c r="F44" s="6">
        <v>77096227.439999998</v>
      </c>
      <c r="G44" s="7">
        <v>98</v>
      </c>
      <c r="H44" s="6">
        <v>0</v>
      </c>
      <c r="I44" s="7">
        <v>0</v>
      </c>
      <c r="J44" s="6">
        <v>106000</v>
      </c>
      <c r="K44" s="7">
        <v>6</v>
      </c>
    </row>
    <row r="45" spans="1:11" x14ac:dyDescent="0.3">
      <c r="A45" s="5" t="s">
        <v>47</v>
      </c>
      <c r="B45" s="8">
        <v>77128897.13000001</v>
      </c>
      <c r="C45" s="9">
        <v>60</v>
      </c>
      <c r="D45" s="6">
        <v>1393916.52</v>
      </c>
      <c r="E45" s="7">
        <v>1</v>
      </c>
      <c r="F45" s="6">
        <v>75660980.609999985</v>
      </c>
      <c r="G45" s="7">
        <v>57</v>
      </c>
      <c r="H45" s="6">
        <v>0</v>
      </c>
      <c r="I45" s="7">
        <v>0</v>
      </c>
      <c r="J45" s="6">
        <v>74000</v>
      </c>
      <c r="K45" s="7">
        <v>2</v>
      </c>
    </row>
    <row r="46" spans="1:11" x14ac:dyDescent="0.3">
      <c r="A46" s="5" t="s">
        <v>52</v>
      </c>
      <c r="B46" s="8">
        <v>60000000</v>
      </c>
      <c r="C46" s="9">
        <v>6</v>
      </c>
      <c r="D46" s="6">
        <v>0</v>
      </c>
      <c r="E46" s="7">
        <v>0</v>
      </c>
      <c r="F46" s="6">
        <v>60000000</v>
      </c>
      <c r="G46" s="7">
        <v>6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65</v>
      </c>
      <c r="B47" s="8">
        <v>46575986.639999986</v>
      </c>
      <c r="C47" s="9">
        <v>24</v>
      </c>
      <c r="D47" s="6">
        <v>0</v>
      </c>
      <c r="E47" s="7">
        <v>0</v>
      </c>
      <c r="F47" s="6">
        <v>46553986.639999986</v>
      </c>
      <c r="G47" s="7">
        <v>23</v>
      </c>
      <c r="H47" s="6">
        <v>0</v>
      </c>
      <c r="I47" s="7">
        <v>0</v>
      </c>
      <c r="J47" s="6">
        <v>22000</v>
      </c>
      <c r="K47" s="7">
        <v>1</v>
      </c>
    </row>
    <row r="48" spans="1:11" x14ac:dyDescent="0.3">
      <c r="A48" s="5" t="s">
        <v>56</v>
      </c>
      <c r="B48" s="8">
        <v>41026000</v>
      </c>
      <c r="C48" s="9">
        <v>16</v>
      </c>
      <c r="D48" s="6">
        <v>0</v>
      </c>
      <c r="E48" s="7">
        <v>0</v>
      </c>
      <c r="F48" s="6">
        <v>40950000</v>
      </c>
      <c r="G48" s="7">
        <v>14</v>
      </c>
      <c r="H48" s="6">
        <v>0</v>
      </c>
      <c r="I48" s="7">
        <v>0</v>
      </c>
      <c r="J48" s="6">
        <v>76000</v>
      </c>
      <c r="K48" s="7">
        <v>2</v>
      </c>
    </row>
    <row r="49" spans="1:11" x14ac:dyDescent="0.3">
      <c r="A49" s="5" t="s">
        <v>55</v>
      </c>
      <c r="B49" s="8">
        <v>25615971.109999999</v>
      </c>
      <c r="C49" s="9">
        <v>24</v>
      </c>
      <c r="D49" s="6">
        <v>4250000</v>
      </c>
      <c r="E49" s="7">
        <v>2</v>
      </c>
      <c r="F49" s="6">
        <v>21365971.109999999</v>
      </c>
      <c r="G49" s="7">
        <v>22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20068899.640000001</v>
      </c>
      <c r="C50" s="9">
        <v>38</v>
      </c>
      <c r="D50" s="6">
        <v>6814653.8399999999</v>
      </c>
      <c r="E50" s="7">
        <v>5</v>
      </c>
      <c r="F50" s="6">
        <v>12569690.399999999</v>
      </c>
      <c r="G50" s="7">
        <v>4</v>
      </c>
      <c r="H50" s="6">
        <v>0</v>
      </c>
      <c r="I50" s="7">
        <v>0</v>
      </c>
      <c r="J50" s="6">
        <v>684555.4</v>
      </c>
      <c r="K50" s="7">
        <v>29</v>
      </c>
    </row>
    <row r="51" spans="1:11" x14ac:dyDescent="0.3">
      <c r="A51" s="5" t="s">
        <v>59</v>
      </c>
      <c r="B51" s="8">
        <v>17000000</v>
      </c>
      <c r="C51" s="9">
        <v>8</v>
      </c>
      <c r="D51" s="6">
        <v>0</v>
      </c>
      <c r="E51" s="7">
        <v>0</v>
      </c>
      <c r="F51" s="6">
        <v>17000000</v>
      </c>
      <c r="G51" s="7">
        <v>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60</v>
      </c>
      <c r="B52" s="8">
        <v>13765000</v>
      </c>
      <c r="C52" s="9">
        <v>26</v>
      </c>
      <c r="D52" s="6">
        <v>0</v>
      </c>
      <c r="E52" s="7">
        <v>0</v>
      </c>
      <c r="F52" s="6">
        <v>0</v>
      </c>
      <c r="G52" s="7">
        <v>0</v>
      </c>
      <c r="H52" s="6">
        <v>0</v>
      </c>
      <c r="I52" s="7">
        <v>0</v>
      </c>
      <c r="J52" s="6">
        <v>13765000</v>
      </c>
      <c r="K52" s="7">
        <v>26</v>
      </c>
    </row>
    <row r="53" spans="1:11" x14ac:dyDescent="0.3">
      <c r="A53" s="5" t="s">
        <v>51</v>
      </c>
      <c r="B53" s="8">
        <v>9070000</v>
      </c>
      <c r="C53" s="9">
        <v>15</v>
      </c>
      <c r="D53" s="6">
        <v>0</v>
      </c>
      <c r="E53" s="7">
        <v>0</v>
      </c>
      <c r="F53" s="6">
        <v>9070000</v>
      </c>
      <c r="G53" s="7">
        <v>15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67</v>
      </c>
      <c r="B54" s="8">
        <v>4030000</v>
      </c>
      <c r="C54" s="9">
        <v>3</v>
      </c>
      <c r="D54" s="6">
        <v>0</v>
      </c>
      <c r="E54" s="7">
        <v>0</v>
      </c>
      <c r="F54" s="6">
        <v>4000000</v>
      </c>
      <c r="G54" s="7">
        <v>2</v>
      </c>
      <c r="H54" s="6">
        <v>0</v>
      </c>
      <c r="I54" s="7">
        <v>0</v>
      </c>
      <c r="J54" s="6">
        <v>30000</v>
      </c>
      <c r="K54" s="7">
        <v>1</v>
      </c>
    </row>
    <row r="55" spans="1:11" x14ac:dyDescent="0.3">
      <c r="A55" s="5" t="s">
        <v>53</v>
      </c>
      <c r="B55" s="8">
        <v>1782591</v>
      </c>
      <c r="C55" s="9">
        <v>12</v>
      </c>
      <c r="D55" s="6">
        <v>0</v>
      </c>
      <c r="E55" s="7">
        <v>0</v>
      </c>
      <c r="F55" s="6">
        <v>1782590.9999999998</v>
      </c>
      <c r="G55" s="7">
        <v>12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10" t="s">
        <v>11</v>
      </c>
      <c r="B56" s="13">
        <v>32920716168.389935</v>
      </c>
      <c r="C56" s="14">
        <v>13069</v>
      </c>
      <c r="D56" s="11">
        <v>1431658199.3500013</v>
      </c>
      <c r="E56" s="12">
        <v>1047</v>
      </c>
      <c r="F56" s="11">
        <v>31383197755.350006</v>
      </c>
      <c r="G56" s="12">
        <v>11239</v>
      </c>
      <c r="H56" s="11">
        <v>30000000</v>
      </c>
      <c r="I56" s="12">
        <v>1</v>
      </c>
      <c r="J56" s="11">
        <v>75860213.690000013</v>
      </c>
      <c r="K56" s="12">
        <v>782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2839F-2AF9-440E-91C7-2F76F721A5D5}">
  <dimension ref="A1:K56"/>
  <sheetViews>
    <sheetView showGridLines="0" workbookViewId="0">
      <selection activeCell="A13" sqref="A1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4762541953.7300005</v>
      </c>
      <c r="C3" s="9">
        <v>1365</v>
      </c>
      <c r="D3" s="6">
        <v>382938203.14999998</v>
      </c>
      <c r="E3" s="7">
        <v>49</v>
      </c>
      <c r="F3" s="6">
        <v>3831257858.3299961</v>
      </c>
      <c r="G3" s="7">
        <v>1155</v>
      </c>
      <c r="H3" s="6">
        <v>540000000</v>
      </c>
      <c r="I3" s="7">
        <v>6</v>
      </c>
      <c r="J3" s="6">
        <v>8345892.25</v>
      </c>
      <c r="K3" s="7">
        <v>155</v>
      </c>
    </row>
    <row r="4" spans="1:11" x14ac:dyDescent="0.3">
      <c r="A4" s="5" t="s">
        <v>15</v>
      </c>
      <c r="B4" s="8">
        <v>4544856146.25</v>
      </c>
      <c r="C4" s="9">
        <v>916</v>
      </c>
      <c r="D4" s="6">
        <v>160079649.19</v>
      </c>
      <c r="E4" s="7">
        <v>47</v>
      </c>
      <c r="F4" s="6">
        <v>4382711997.0600014</v>
      </c>
      <c r="G4" s="7">
        <v>842</v>
      </c>
      <c r="H4" s="6">
        <v>0</v>
      </c>
      <c r="I4" s="7">
        <v>0</v>
      </c>
      <c r="J4" s="6">
        <v>2064500</v>
      </c>
      <c r="K4" s="7">
        <v>27</v>
      </c>
    </row>
    <row r="5" spans="1:11" x14ac:dyDescent="0.3">
      <c r="A5" s="5" t="s">
        <v>16</v>
      </c>
      <c r="B5" s="8">
        <v>3975494773.5799985</v>
      </c>
      <c r="C5" s="9">
        <v>1497</v>
      </c>
      <c r="D5" s="6">
        <v>260680003.49999994</v>
      </c>
      <c r="E5" s="7">
        <v>144</v>
      </c>
      <c r="F5" s="6">
        <v>3713413847.0800009</v>
      </c>
      <c r="G5" s="7">
        <v>1284</v>
      </c>
      <c r="H5" s="6">
        <v>0</v>
      </c>
      <c r="I5" s="7">
        <v>0</v>
      </c>
      <c r="J5" s="6">
        <v>1400923</v>
      </c>
      <c r="K5" s="7">
        <v>69</v>
      </c>
    </row>
    <row r="6" spans="1:11" x14ac:dyDescent="0.3">
      <c r="A6" s="5" t="s">
        <v>8</v>
      </c>
      <c r="B6" s="8">
        <v>3309128521.4100099</v>
      </c>
      <c r="C6" s="9">
        <v>507</v>
      </c>
      <c r="D6" s="6">
        <v>29014736.129999999</v>
      </c>
      <c r="E6" s="7">
        <v>38</v>
      </c>
      <c r="F6" s="6">
        <v>3280113785.2799993</v>
      </c>
      <c r="G6" s="7">
        <v>469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18</v>
      </c>
      <c r="B7" s="8">
        <v>2705447389.4099994</v>
      </c>
      <c r="C7" s="9">
        <v>744</v>
      </c>
      <c r="D7" s="6">
        <v>250686612.67000002</v>
      </c>
      <c r="E7" s="7">
        <v>225</v>
      </c>
      <c r="F7" s="6">
        <v>2452019783.54</v>
      </c>
      <c r="G7" s="7">
        <v>493</v>
      </c>
      <c r="H7" s="6">
        <v>0</v>
      </c>
      <c r="I7" s="7">
        <v>0</v>
      </c>
      <c r="J7" s="6">
        <v>2740993.2</v>
      </c>
      <c r="K7" s="7">
        <v>26</v>
      </c>
    </row>
    <row r="8" spans="1:11" x14ac:dyDescent="0.3">
      <c r="A8" s="5" t="s">
        <v>7</v>
      </c>
      <c r="B8" s="8">
        <v>2230279309.1399999</v>
      </c>
      <c r="C8" s="9">
        <v>152</v>
      </c>
      <c r="D8" s="6">
        <v>197385013.57999998</v>
      </c>
      <c r="E8" s="7">
        <v>14</v>
      </c>
      <c r="F8" s="6">
        <v>2032894295.5600002</v>
      </c>
      <c r="G8" s="7">
        <v>138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20</v>
      </c>
      <c r="B9" s="8">
        <v>1657081196.0000005</v>
      </c>
      <c r="C9" s="9">
        <v>254</v>
      </c>
      <c r="D9" s="6">
        <v>24883945.199999999</v>
      </c>
      <c r="E9" s="7">
        <v>11</v>
      </c>
      <c r="F9" s="6">
        <v>1631467250.8</v>
      </c>
      <c r="G9" s="7">
        <v>227</v>
      </c>
      <c r="H9" s="6">
        <v>0</v>
      </c>
      <c r="I9" s="7">
        <v>0</v>
      </c>
      <c r="J9" s="6">
        <v>730000</v>
      </c>
      <c r="K9" s="7">
        <v>16</v>
      </c>
    </row>
    <row r="10" spans="1:11" x14ac:dyDescent="0.3">
      <c r="A10" s="5" t="s">
        <v>9</v>
      </c>
      <c r="B10" s="8">
        <v>1555701063.6199994</v>
      </c>
      <c r="C10" s="9">
        <v>235</v>
      </c>
      <c r="D10" s="6">
        <v>0</v>
      </c>
      <c r="E10" s="7">
        <v>0</v>
      </c>
      <c r="F10" s="6">
        <v>1545051063.6199999</v>
      </c>
      <c r="G10" s="7">
        <v>188</v>
      </c>
      <c r="H10" s="6">
        <v>0</v>
      </c>
      <c r="I10" s="7">
        <v>0</v>
      </c>
      <c r="J10" s="6">
        <v>10650000</v>
      </c>
      <c r="K10" s="7">
        <v>47</v>
      </c>
    </row>
    <row r="11" spans="1:11" x14ac:dyDescent="0.3">
      <c r="A11" s="5" t="s">
        <v>19</v>
      </c>
      <c r="B11" s="8">
        <v>1491204327.79</v>
      </c>
      <c r="C11" s="9">
        <v>494</v>
      </c>
      <c r="D11" s="6">
        <v>54520345.68</v>
      </c>
      <c r="E11" s="7">
        <v>30</v>
      </c>
      <c r="F11" s="6">
        <v>1436148982.1100004</v>
      </c>
      <c r="G11" s="7">
        <v>451</v>
      </c>
      <c r="H11" s="6">
        <v>0</v>
      </c>
      <c r="I11" s="7">
        <v>0</v>
      </c>
      <c r="J11" s="6">
        <v>535000</v>
      </c>
      <c r="K11" s="7">
        <v>13</v>
      </c>
    </row>
    <row r="12" spans="1:11" x14ac:dyDescent="0.3">
      <c r="A12" s="5" t="s">
        <v>26</v>
      </c>
      <c r="B12" s="8">
        <v>828350217.27999997</v>
      </c>
      <c r="C12" s="9">
        <v>242</v>
      </c>
      <c r="D12" s="6">
        <v>25088230.490000002</v>
      </c>
      <c r="E12" s="7">
        <v>9</v>
      </c>
      <c r="F12" s="6">
        <v>713017986.78999996</v>
      </c>
      <c r="G12" s="7">
        <v>224</v>
      </c>
      <c r="H12" s="6">
        <v>90000000</v>
      </c>
      <c r="I12" s="7">
        <v>3</v>
      </c>
      <c r="J12" s="6">
        <v>244000</v>
      </c>
      <c r="K12" s="7">
        <v>6</v>
      </c>
    </row>
    <row r="13" spans="1:11" x14ac:dyDescent="0.3">
      <c r="A13" s="5" t="s">
        <v>33</v>
      </c>
      <c r="B13" s="8">
        <v>667076942.48000002</v>
      </c>
      <c r="C13" s="9">
        <v>73</v>
      </c>
      <c r="D13" s="6">
        <v>0</v>
      </c>
      <c r="E13" s="7">
        <v>0</v>
      </c>
      <c r="F13" s="6">
        <v>666504942.48000002</v>
      </c>
      <c r="G13" s="7">
        <v>70</v>
      </c>
      <c r="H13" s="6">
        <v>0</v>
      </c>
      <c r="I13" s="7">
        <v>0</v>
      </c>
      <c r="J13" s="6">
        <v>572000</v>
      </c>
      <c r="K13" s="7">
        <v>3</v>
      </c>
    </row>
    <row r="14" spans="1:11" x14ac:dyDescent="0.3">
      <c r="A14" s="5" t="s">
        <v>27</v>
      </c>
      <c r="B14" s="8">
        <v>666903691.37999988</v>
      </c>
      <c r="C14" s="9">
        <v>260</v>
      </c>
      <c r="D14" s="6">
        <v>4227485.37</v>
      </c>
      <c r="E14" s="7">
        <v>13</v>
      </c>
      <c r="F14" s="6">
        <v>587676206.01000011</v>
      </c>
      <c r="G14" s="7">
        <v>242</v>
      </c>
      <c r="H14" s="6">
        <v>75000000</v>
      </c>
      <c r="I14" s="7">
        <v>5</v>
      </c>
      <c r="J14" s="6">
        <v>0</v>
      </c>
      <c r="K14" s="7">
        <v>0</v>
      </c>
    </row>
    <row r="15" spans="1:11" x14ac:dyDescent="0.3">
      <c r="A15" s="5" t="s">
        <v>31</v>
      </c>
      <c r="B15" s="8">
        <v>659146133.82000005</v>
      </c>
      <c r="C15" s="9">
        <v>205</v>
      </c>
      <c r="D15" s="6">
        <v>3675407.89</v>
      </c>
      <c r="E15" s="7">
        <v>1</v>
      </c>
      <c r="F15" s="6">
        <v>655470725.92999983</v>
      </c>
      <c r="G15" s="7">
        <v>204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25</v>
      </c>
      <c r="B16" s="8">
        <v>548325132.44000006</v>
      </c>
      <c r="C16" s="9">
        <v>99</v>
      </c>
      <c r="D16" s="6">
        <v>35000000</v>
      </c>
      <c r="E16" s="7">
        <v>5</v>
      </c>
      <c r="F16" s="6">
        <v>512786059.44</v>
      </c>
      <c r="G16" s="7">
        <v>85</v>
      </c>
      <c r="H16" s="6">
        <v>0</v>
      </c>
      <c r="I16" s="7">
        <v>0</v>
      </c>
      <c r="J16" s="6">
        <v>539073</v>
      </c>
      <c r="K16" s="7">
        <v>9</v>
      </c>
    </row>
    <row r="17" spans="1:11" x14ac:dyDescent="0.3">
      <c r="A17" s="5" t="s">
        <v>35</v>
      </c>
      <c r="B17" s="8">
        <v>517068494.92000031</v>
      </c>
      <c r="C17" s="9">
        <v>303</v>
      </c>
      <c r="D17" s="6">
        <v>30031733</v>
      </c>
      <c r="E17" s="7">
        <v>20</v>
      </c>
      <c r="F17" s="6">
        <v>486975761.91999966</v>
      </c>
      <c r="G17" s="7">
        <v>278</v>
      </c>
      <c r="H17" s="6">
        <v>0</v>
      </c>
      <c r="I17" s="7">
        <v>0</v>
      </c>
      <c r="J17" s="6">
        <v>61000</v>
      </c>
      <c r="K17" s="7">
        <v>5</v>
      </c>
    </row>
    <row r="18" spans="1:11" x14ac:dyDescent="0.3">
      <c r="A18" s="5" t="s">
        <v>22</v>
      </c>
      <c r="B18" s="8">
        <v>505508154.42999995</v>
      </c>
      <c r="C18" s="9">
        <v>119</v>
      </c>
      <c r="D18" s="6">
        <v>0</v>
      </c>
      <c r="E18" s="7">
        <v>0</v>
      </c>
      <c r="F18" s="6">
        <v>505488154.43000007</v>
      </c>
      <c r="G18" s="7">
        <v>118</v>
      </c>
      <c r="H18" s="6">
        <v>0</v>
      </c>
      <c r="I18" s="7">
        <v>0</v>
      </c>
      <c r="J18" s="6">
        <v>20000</v>
      </c>
      <c r="K18" s="7">
        <v>1</v>
      </c>
    </row>
    <row r="19" spans="1:11" x14ac:dyDescent="0.3">
      <c r="A19" s="5" t="s">
        <v>21</v>
      </c>
      <c r="B19" s="8">
        <v>480865028</v>
      </c>
      <c r="C19" s="9">
        <v>128</v>
      </c>
      <c r="D19" s="6">
        <v>0</v>
      </c>
      <c r="E19" s="7">
        <v>0</v>
      </c>
      <c r="F19" s="6">
        <v>480815028</v>
      </c>
      <c r="G19" s="7">
        <v>127</v>
      </c>
      <c r="H19" s="6">
        <v>0</v>
      </c>
      <c r="I19" s="7">
        <v>0</v>
      </c>
      <c r="J19" s="6">
        <v>50000</v>
      </c>
      <c r="K19" s="7">
        <v>1</v>
      </c>
    </row>
    <row r="20" spans="1:11" x14ac:dyDescent="0.3">
      <c r="A20" s="5" t="s">
        <v>30</v>
      </c>
      <c r="B20" s="8">
        <v>445347936.89999998</v>
      </c>
      <c r="C20" s="9">
        <v>187</v>
      </c>
      <c r="D20" s="6">
        <v>5000000</v>
      </c>
      <c r="E20" s="7">
        <v>5</v>
      </c>
      <c r="F20" s="6">
        <v>440347936.8999998</v>
      </c>
      <c r="G20" s="7">
        <v>182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61</v>
      </c>
      <c r="B21" s="8">
        <v>420057646.49000001</v>
      </c>
      <c r="C21" s="9">
        <v>274</v>
      </c>
      <c r="D21" s="6">
        <v>32219943.530000001</v>
      </c>
      <c r="E21" s="7">
        <v>51</v>
      </c>
      <c r="F21" s="6">
        <v>387142702.96000004</v>
      </c>
      <c r="G21" s="7">
        <v>211</v>
      </c>
      <c r="H21" s="6">
        <v>0</v>
      </c>
      <c r="I21" s="7">
        <v>0</v>
      </c>
      <c r="J21" s="6">
        <v>695000</v>
      </c>
      <c r="K21" s="7">
        <v>12</v>
      </c>
    </row>
    <row r="22" spans="1:11" x14ac:dyDescent="0.3">
      <c r="A22" s="5" t="s">
        <v>41</v>
      </c>
      <c r="B22" s="8">
        <v>300141349.81</v>
      </c>
      <c r="C22" s="9">
        <v>218</v>
      </c>
      <c r="D22" s="6">
        <v>5000000</v>
      </c>
      <c r="E22" s="7">
        <v>13</v>
      </c>
      <c r="F22" s="6">
        <v>294436349.81</v>
      </c>
      <c r="G22" s="7">
        <v>180</v>
      </c>
      <c r="H22" s="6">
        <v>0</v>
      </c>
      <c r="I22" s="7">
        <v>0</v>
      </c>
      <c r="J22" s="6">
        <v>705000</v>
      </c>
      <c r="K22" s="7">
        <v>25</v>
      </c>
    </row>
    <row r="23" spans="1:11" x14ac:dyDescent="0.3">
      <c r="A23" s="5" t="s">
        <v>39</v>
      </c>
      <c r="B23" s="8">
        <v>280680226.88000011</v>
      </c>
      <c r="C23" s="9">
        <v>237</v>
      </c>
      <c r="D23" s="6">
        <v>58864683.719999999</v>
      </c>
      <c r="E23" s="7">
        <v>32</v>
      </c>
      <c r="F23" s="6">
        <v>221815543.15999997</v>
      </c>
      <c r="G23" s="7">
        <v>205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32</v>
      </c>
      <c r="B24" s="8">
        <v>264125920.97000003</v>
      </c>
      <c r="C24" s="9">
        <v>160</v>
      </c>
      <c r="D24" s="6">
        <v>21260000</v>
      </c>
      <c r="E24" s="7">
        <v>2</v>
      </c>
      <c r="F24" s="6">
        <v>242765920.97</v>
      </c>
      <c r="G24" s="7">
        <v>150</v>
      </c>
      <c r="H24" s="6">
        <v>0</v>
      </c>
      <c r="I24" s="7">
        <v>0</v>
      </c>
      <c r="J24" s="6">
        <v>100000</v>
      </c>
      <c r="K24" s="7">
        <v>8</v>
      </c>
    </row>
    <row r="25" spans="1:11" x14ac:dyDescent="0.3">
      <c r="A25" s="5" t="s">
        <v>38</v>
      </c>
      <c r="B25" s="8">
        <v>228345038.46000001</v>
      </c>
      <c r="C25" s="9">
        <v>93</v>
      </c>
      <c r="D25" s="6">
        <v>3433048.66</v>
      </c>
      <c r="E25" s="7">
        <v>4</v>
      </c>
      <c r="F25" s="6">
        <v>224911989.79999998</v>
      </c>
      <c r="G25" s="7">
        <v>89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58</v>
      </c>
      <c r="B26" s="8">
        <v>224121032.46999997</v>
      </c>
      <c r="C26" s="9">
        <v>49</v>
      </c>
      <c r="D26" s="6">
        <v>22710679.270000003</v>
      </c>
      <c r="E26" s="7">
        <v>3</v>
      </c>
      <c r="F26" s="6">
        <v>131375353.2</v>
      </c>
      <c r="G26" s="7">
        <v>25</v>
      </c>
      <c r="H26" s="6">
        <v>69500000</v>
      </c>
      <c r="I26" s="7">
        <v>5</v>
      </c>
      <c r="J26" s="6">
        <v>535000</v>
      </c>
      <c r="K26" s="7">
        <v>16</v>
      </c>
    </row>
    <row r="27" spans="1:11" x14ac:dyDescent="0.3">
      <c r="A27" s="5" t="s">
        <v>36</v>
      </c>
      <c r="B27" s="8">
        <v>215915263</v>
      </c>
      <c r="C27" s="9">
        <v>106</v>
      </c>
      <c r="D27" s="6">
        <v>0</v>
      </c>
      <c r="E27" s="7">
        <v>0</v>
      </c>
      <c r="F27" s="6">
        <v>214210000</v>
      </c>
      <c r="G27" s="7">
        <v>69</v>
      </c>
      <c r="H27" s="6">
        <v>0</v>
      </c>
      <c r="I27" s="7">
        <v>0</v>
      </c>
      <c r="J27" s="6">
        <v>1705263</v>
      </c>
      <c r="K27" s="7">
        <v>37</v>
      </c>
    </row>
    <row r="28" spans="1:11" x14ac:dyDescent="0.3">
      <c r="A28" s="5" t="s">
        <v>62</v>
      </c>
      <c r="B28" s="8">
        <v>215273355.35999995</v>
      </c>
      <c r="C28" s="9">
        <v>186</v>
      </c>
      <c r="D28" s="6">
        <v>15908436.079999998</v>
      </c>
      <c r="E28" s="7">
        <v>16</v>
      </c>
      <c r="F28" s="6">
        <v>199364919.28</v>
      </c>
      <c r="G28" s="7">
        <v>170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23</v>
      </c>
      <c r="B29" s="8">
        <v>205434931.94</v>
      </c>
      <c r="C29" s="9">
        <v>82</v>
      </c>
      <c r="D29" s="6">
        <v>26900000</v>
      </c>
      <c r="E29" s="7">
        <v>1</v>
      </c>
      <c r="F29" s="6">
        <v>174869166.75999999</v>
      </c>
      <c r="G29" s="7">
        <v>34</v>
      </c>
      <c r="H29" s="6">
        <v>0</v>
      </c>
      <c r="I29" s="7">
        <v>0</v>
      </c>
      <c r="J29" s="6">
        <v>3665765.18</v>
      </c>
      <c r="K29" s="7">
        <v>47</v>
      </c>
    </row>
    <row r="30" spans="1:11" x14ac:dyDescent="0.3">
      <c r="A30" s="5" t="s">
        <v>44</v>
      </c>
      <c r="B30" s="8">
        <v>205101695.5</v>
      </c>
      <c r="C30" s="9">
        <v>195</v>
      </c>
      <c r="D30" s="6">
        <v>0</v>
      </c>
      <c r="E30" s="7">
        <v>0</v>
      </c>
      <c r="F30" s="6">
        <v>205056695.5</v>
      </c>
      <c r="G30" s="7">
        <v>191</v>
      </c>
      <c r="H30" s="6">
        <v>0</v>
      </c>
      <c r="I30" s="7">
        <v>0</v>
      </c>
      <c r="J30" s="6">
        <v>45000</v>
      </c>
      <c r="K30" s="7">
        <v>4</v>
      </c>
    </row>
    <row r="31" spans="1:11" x14ac:dyDescent="0.3">
      <c r="A31" s="5" t="s">
        <v>64</v>
      </c>
      <c r="B31" s="8">
        <v>202000000</v>
      </c>
      <c r="C31" s="9">
        <v>5</v>
      </c>
      <c r="D31" s="6">
        <v>0</v>
      </c>
      <c r="E31" s="7">
        <v>0</v>
      </c>
      <c r="F31" s="6">
        <v>202000000</v>
      </c>
      <c r="G31" s="7">
        <v>5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37</v>
      </c>
      <c r="B32" s="8">
        <v>183588472.21000004</v>
      </c>
      <c r="C32" s="9">
        <v>76</v>
      </c>
      <c r="D32" s="6">
        <v>0</v>
      </c>
      <c r="E32" s="7">
        <v>0</v>
      </c>
      <c r="F32" s="6">
        <v>183180972.20999998</v>
      </c>
      <c r="G32" s="7">
        <v>62</v>
      </c>
      <c r="H32" s="6">
        <v>0</v>
      </c>
      <c r="I32" s="7">
        <v>0</v>
      </c>
      <c r="J32" s="6">
        <v>407500</v>
      </c>
      <c r="K32" s="7">
        <v>14</v>
      </c>
    </row>
    <row r="33" spans="1:11" x14ac:dyDescent="0.3">
      <c r="A33" s="5" t="s">
        <v>29</v>
      </c>
      <c r="B33" s="8">
        <v>160336521</v>
      </c>
      <c r="C33" s="9">
        <v>89</v>
      </c>
      <c r="D33" s="6">
        <v>0</v>
      </c>
      <c r="E33" s="7">
        <v>0</v>
      </c>
      <c r="F33" s="6">
        <v>160336521</v>
      </c>
      <c r="G33" s="7">
        <v>89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54</v>
      </c>
      <c r="B34" s="8">
        <v>160000000</v>
      </c>
      <c r="C34" s="9">
        <v>7</v>
      </c>
      <c r="D34" s="6">
        <v>0</v>
      </c>
      <c r="E34" s="7">
        <v>0</v>
      </c>
      <c r="F34" s="6">
        <v>160000000</v>
      </c>
      <c r="G34" s="7">
        <v>7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45</v>
      </c>
      <c r="B35" s="8">
        <v>148923843.84</v>
      </c>
      <c r="C35" s="9">
        <v>41</v>
      </c>
      <c r="D35" s="6">
        <v>0</v>
      </c>
      <c r="E35" s="7">
        <v>0</v>
      </c>
      <c r="F35" s="6">
        <v>148592803.84</v>
      </c>
      <c r="G35" s="7">
        <v>34</v>
      </c>
      <c r="H35" s="6">
        <v>0</v>
      </c>
      <c r="I35" s="7">
        <v>0</v>
      </c>
      <c r="J35" s="6">
        <v>331040</v>
      </c>
      <c r="K35" s="7">
        <v>7</v>
      </c>
    </row>
    <row r="36" spans="1:11" x14ac:dyDescent="0.3">
      <c r="A36" s="5" t="s">
        <v>42</v>
      </c>
      <c r="B36" s="8">
        <v>148079058.38000003</v>
      </c>
      <c r="C36" s="9">
        <v>142</v>
      </c>
      <c r="D36" s="6">
        <v>10000000</v>
      </c>
      <c r="E36" s="7">
        <v>1</v>
      </c>
      <c r="F36" s="6">
        <v>137138930.38</v>
      </c>
      <c r="G36" s="7">
        <v>72</v>
      </c>
      <c r="H36" s="6">
        <v>0</v>
      </c>
      <c r="I36" s="7">
        <v>0</v>
      </c>
      <c r="J36" s="6">
        <v>940128</v>
      </c>
      <c r="K36" s="7">
        <v>69</v>
      </c>
    </row>
    <row r="37" spans="1:11" x14ac:dyDescent="0.3">
      <c r="A37" s="5" t="s">
        <v>10</v>
      </c>
      <c r="B37" s="8">
        <v>145857906.74000001</v>
      </c>
      <c r="C37" s="9">
        <v>245</v>
      </c>
      <c r="D37" s="6">
        <v>0</v>
      </c>
      <c r="E37" s="7">
        <v>0</v>
      </c>
      <c r="F37" s="6">
        <v>145857906.74000001</v>
      </c>
      <c r="G37" s="7">
        <v>245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49</v>
      </c>
      <c r="B38" s="8">
        <v>144060000</v>
      </c>
      <c r="C38" s="9">
        <v>25</v>
      </c>
      <c r="D38" s="6">
        <v>0</v>
      </c>
      <c r="E38" s="7">
        <v>0</v>
      </c>
      <c r="F38" s="6">
        <v>144000000</v>
      </c>
      <c r="G38" s="7">
        <v>24</v>
      </c>
      <c r="H38" s="6">
        <v>0</v>
      </c>
      <c r="I38" s="7">
        <v>0</v>
      </c>
      <c r="J38" s="6">
        <v>60000</v>
      </c>
      <c r="K38" s="7">
        <v>1</v>
      </c>
    </row>
    <row r="39" spans="1:11" x14ac:dyDescent="0.3">
      <c r="A39" s="5" t="s">
        <v>34</v>
      </c>
      <c r="B39" s="8">
        <v>139839046.49000001</v>
      </c>
      <c r="C39" s="9">
        <v>100</v>
      </c>
      <c r="D39" s="6">
        <v>0</v>
      </c>
      <c r="E39" s="7">
        <v>0</v>
      </c>
      <c r="F39" s="6">
        <v>139535572.49000001</v>
      </c>
      <c r="G39" s="7">
        <v>96</v>
      </c>
      <c r="H39" s="6">
        <v>0</v>
      </c>
      <c r="I39" s="7">
        <v>0</v>
      </c>
      <c r="J39" s="6">
        <v>303474</v>
      </c>
      <c r="K39" s="7">
        <v>4</v>
      </c>
    </row>
    <row r="40" spans="1:11" x14ac:dyDescent="0.3">
      <c r="A40" s="5" t="s">
        <v>48</v>
      </c>
      <c r="B40" s="8">
        <v>124596349.35999997</v>
      </c>
      <c r="C40" s="9">
        <v>121</v>
      </c>
      <c r="D40" s="6">
        <v>0</v>
      </c>
      <c r="E40" s="7">
        <v>0</v>
      </c>
      <c r="F40" s="6">
        <v>124596349.35999997</v>
      </c>
      <c r="G40" s="7">
        <v>121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47</v>
      </c>
      <c r="B41" s="8">
        <v>98267479.199999988</v>
      </c>
      <c r="C41" s="9">
        <v>63</v>
      </c>
      <c r="D41" s="6">
        <v>15607583.42</v>
      </c>
      <c r="E41" s="7">
        <v>11</v>
      </c>
      <c r="F41" s="6">
        <v>82601895.780000001</v>
      </c>
      <c r="G41" s="7">
        <v>49</v>
      </c>
      <c r="H41" s="6">
        <v>0</v>
      </c>
      <c r="I41" s="7">
        <v>0</v>
      </c>
      <c r="J41" s="6">
        <v>58000</v>
      </c>
      <c r="K41" s="7">
        <v>3</v>
      </c>
    </row>
    <row r="42" spans="1:11" x14ac:dyDescent="0.3">
      <c r="A42" s="5" t="s">
        <v>24</v>
      </c>
      <c r="B42" s="8">
        <v>89045000</v>
      </c>
      <c r="C42" s="9">
        <v>20</v>
      </c>
      <c r="D42" s="6">
        <v>0</v>
      </c>
      <c r="E42" s="7">
        <v>0</v>
      </c>
      <c r="F42" s="6">
        <v>87900000</v>
      </c>
      <c r="G42" s="7">
        <v>6</v>
      </c>
      <c r="H42" s="6">
        <v>0</v>
      </c>
      <c r="I42" s="7">
        <v>0</v>
      </c>
      <c r="J42" s="6">
        <v>1145000</v>
      </c>
      <c r="K42" s="7">
        <v>14</v>
      </c>
    </row>
    <row r="43" spans="1:11" x14ac:dyDescent="0.3">
      <c r="A43" s="5" t="s">
        <v>55</v>
      </c>
      <c r="B43" s="8">
        <v>81397022</v>
      </c>
      <c r="C43" s="9">
        <v>54</v>
      </c>
      <c r="D43" s="6">
        <v>17250000</v>
      </c>
      <c r="E43" s="7">
        <v>17</v>
      </c>
      <c r="F43" s="6">
        <v>64147022</v>
      </c>
      <c r="G43" s="7">
        <v>37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57</v>
      </c>
      <c r="B44" s="8">
        <v>78673151.939999998</v>
      </c>
      <c r="C44" s="9">
        <v>98</v>
      </c>
      <c r="D44" s="6">
        <v>0</v>
      </c>
      <c r="E44" s="7">
        <v>0</v>
      </c>
      <c r="F44" s="6">
        <v>78673151.939999998</v>
      </c>
      <c r="G44" s="7">
        <v>98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28</v>
      </c>
      <c r="B45" s="8">
        <v>47297500</v>
      </c>
      <c r="C45" s="9">
        <v>44</v>
      </c>
      <c r="D45" s="6">
        <v>0</v>
      </c>
      <c r="E45" s="7">
        <v>0</v>
      </c>
      <c r="F45" s="6">
        <v>47287500</v>
      </c>
      <c r="G45" s="7">
        <v>43</v>
      </c>
      <c r="H45" s="6">
        <v>0</v>
      </c>
      <c r="I45" s="7">
        <v>0</v>
      </c>
      <c r="J45" s="6">
        <v>10000</v>
      </c>
      <c r="K45" s="7">
        <v>1</v>
      </c>
    </row>
    <row r="46" spans="1:11" x14ac:dyDescent="0.3">
      <c r="A46" s="5" t="s">
        <v>43</v>
      </c>
      <c r="B46" s="8">
        <v>40923232.79999999</v>
      </c>
      <c r="C46" s="9">
        <v>59</v>
      </c>
      <c r="D46" s="6">
        <v>22276930</v>
      </c>
      <c r="E46" s="7">
        <v>22</v>
      </c>
      <c r="F46" s="6">
        <v>17880309.93</v>
      </c>
      <c r="G46" s="7">
        <v>10</v>
      </c>
      <c r="H46" s="6">
        <v>0</v>
      </c>
      <c r="I46" s="7">
        <v>0</v>
      </c>
      <c r="J46" s="6">
        <v>765992.87</v>
      </c>
      <c r="K46" s="7">
        <v>27</v>
      </c>
    </row>
    <row r="47" spans="1:11" x14ac:dyDescent="0.3">
      <c r="A47" s="5" t="s">
        <v>56</v>
      </c>
      <c r="B47" s="8">
        <v>28800000</v>
      </c>
      <c r="C47" s="9">
        <v>22</v>
      </c>
      <c r="D47" s="6">
        <v>0</v>
      </c>
      <c r="E47" s="7">
        <v>0</v>
      </c>
      <c r="F47" s="6">
        <v>28800000</v>
      </c>
      <c r="G47" s="7">
        <v>22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24430000</v>
      </c>
      <c r="C48" s="9">
        <v>54</v>
      </c>
      <c r="D48" s="6">
        <v>0</v>
      </c>
      <c r="E48" s="7">
        <v>0</v>
      </c>
      <c r="F48" s="6">
        <v>24380000</v>
      </c>
      <c r="G48" s="7">
        <v>51</v>
      </c>
      <c r="H48" s="6">
        <v>0</v>
      </c>
      <c r="I48" s="7">
        <v>0</v>
      </c>
      <c r="J48" s="6">
        <v>50000</v>
      </c>
      <c r="K48" s="7">
        <v>3</v>
      </c>
    </row>
    <row r="49" spans="1:11" x14ac:dyDescent="0.3">
      <c r="A49" s="5" t="s">
        <v>46</v>
      </c>
      <c r="B49" s="8">
        <v>19275300</v>
      </c>
      <c r="C49" s="9">
        <v>49</v>
      </c>
      <c r="D49" s="6">
        <v>0</v>
      </c>
      <c r="E49" s="7">
        <v>0</v>
      </c>
      <c r="F49" s="6">
        <v>19000000</v>
      </c>
      <c r="G49" s="7">
        <v>42</v>
      </c>
      <c r="H49" s="6">
        <v>0</v>
      </c>
      <c r="I49" s="7">
        <v>0</v>
      </c>
      <c r="J49" s="6">
        <v>275300</v>
      </c>
      <c r="K49" s="7">
        <v>7</v>
      </c>
    </row>
    <row r="50" spans="1:11" x14ac:dyDescent="0.3">
      <c r="A50" s="5" t="s">
        <v>59</v>
      </c>
      <c r="B50" s="8">
        <v>17000000</v>
      </c>
      <c r="C50" s="9">
        <v>3</v>
      </c>
      <c r="D50" s="6">
        <v>0</v>
      </c>
      <c r="E50" s="7">
        <v>0</v>
      </c>
      <c r="F50" s="6">
        <v>17000000</v>
      </c>
      <c r="G50" s="7">
        <v>3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67</v>
      </c>
      <c r="B51" s="8">
        <v>16000000</v>
      </c>
      <c r="C51" s="9">
        <v>16</v>
      </c>
      <c r="D51" s="6">
        <v>0</v>
      </c>
      <c r="E51" s="7">
        <v>0</v>
      </c>
      <c r="F51" s="6">
        <v>16000000</v>
      </c>
      <c r="G51" s="7">
        <v>16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14</v>
      </c>
      <c r="B52" s="8">
        <v>11300000</v>
      </c>
      <c r="C52" s="9">
        <v>3</v>
      </c>
      <c r="D52" s="6">
        <v>0</v>
      </c>
      <c r="E52" s="7">
        <v>0</v>
      </c>
      <c r="F52" s="6">
        <v>11300000</v>
      </c>
      <c r="G52" s="7">
        <v>3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53</v>
      </c>
      <c r="B53" s="8">
        <v>9712174.7699999996</v>
      </c>
      <c r="C53" s="9">
        <v>24</v>
      </c>
      <c r="D53" s="6">
        <v>0</v>
      </c>
      <c r="E53" s="7">
        <v>0</v>
      </c>
      <c r="F53" s="6">
        <v>9712174.7699999996</v>
      </c>
      <c r="G53" s="7">
        <v>24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7235000</v>
      </c>
      <c r="C54" s="9">
        <v>10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7235000</v>
      </c>
      <c r="K54" s="7">
        <v>10</v>
      </c>
    </row>
    <row r="55" spans="1:11" x14ac:dyDescent="0.3">
      <c r="A55" s="5" t="s">
        <v>51</v>
      </c>
      <c r="B55" s="8">
        <v>4400000</v>
      </c>
      <c r="C55" s="9">
        <v>8</v>
      </c>
      <c r="D55" s="6">
        <v>0</v>
      </c>
      <c r="E55" s="7">
        <v>0</v>
      </c>
      <c r="F55" s="6">
        <v>4400000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10" t="s">
        <v>11</v>
      </c>
      <c r="B56" s="13">
        <v>36240559932.189934</v>
      </c>
      <c r="C56" s="14">
        <v>10758</v>
      </c>
      <c r="D56" s="11">
        <v>1714642670.5300009</v>
      </c>
      <c r="E56" s="12">
        <v>784</v>
      </c>
      <c r="F56" s="11">
        <v>33704431417.160053</v>
      </c>
      <c r="G56" s="12">
        <v>9268</v>
      </c>
      <c r="H56" s="11">
        <v>774500000</v>
      </c>
      <c r="I56" s="12">
        <v>19</v>
      </c>
      <c r="J56" s="11">
        <v>46985844.499999993</v>
      </c>
      <c r="K56" s="12">
        <v>687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94447-69A2-47AA-800E-EE0CCAED38BC}">
  <dimension ref="A1:K59"/>
  <sheetViews>
    <sheetView showGridLines="0" workbookViewId="0">
      <selection activeCell="B64" sqref="B6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6419078738.4500046</v>
      </c>
      <c r="C3" s="9">
        <v>1309</v>
      </c>
      <c r="D3" s="6">
        <v>488407729.51999998</v>
      </c>
      <c r="E3" s="7">
        <v>129</v>
      </c>
      <c r="F3" s="6">
        <v>5825931876.9299974</v>
      </c>
      <c r="G3" s="7">
        <v>1075</v>
      </c>
      <c r="H3" s="6">
        <v>100000000</v>
      </c>
      <c r="I3" s="7">
        <v>2</v>
      </c>
      <c r="J3" s="6">
        <v>4739132</v>
      </c>
      <c r="K3" s="7">
        <v>103</v>
      </c>
    </row>
    <row r="4" spans="1:11" x14ac:dyDescent="0.3">
      <c r="A4" s="5" t="s">
        <v>15</v>
      </c>
      <c r="B4" s="8">
        <v>4135760829.1600008</v>
      </c>
      <c r="C4" s="9">
        <v>1390</v>
      </c>
      <c r="D4" s="6">
        <v>67023755.140000001</v>
      </c>
      <c r="E4" s="7">
        <v>21</v>
      </c>
      <c r="F4" s="6">
        <v>4068180074.0200009</v>
      </c>
      <c r="G4" s="7">
        <v>1361</v>
      </c>
      <c r="H4" s="6">
        <v>0</v>
      </c>
      <c r="I4" s="7">
        <v>0</v>
      </c>
      <c r="J4" s="6">
        <v>557000</v>
      </c>
      <c r="K4" s="7">
        <v>8</v>
      </c>
    </row>
    <row r="5" spans="1:11" x14ac:dyDescent="0.3">
      <c r="A5" s="5" t="s">
        <v>19</v>
      </c>
      <c r="B5" s="8">
        <v>2880796060.1499977</v>
      </c>
      <c r="C5" s="9">
        <v>772</v>
      </c>
      <c r="D5" s="6">
        <v>284919059.15999997</v>
      </c>
      <c r="E5" s="7">
        <v>83</v>
      </c>
      <c r="F5" s="6">
        <v>2574102000.9899993</v>
      </c>
      <c r="G5" s="7">
        <v>674</v>
      </c>
      <c r="H5" s="6">
        <v>21500000</v>
      </c>
      <c r="I5" s="7">
        <v>9</v>
      </c>
      <c r="J5" s="6">
        <v>275000</v>
      </c>
      <c r="K5" s="7">
        <v>6</v>
      </c>
    </row>
    <row r="6" spans="1:11" x14ac:dyDescent="0.3">
      <c r="A6" s="5" t="s">
        <v>16</v>
      </c>
      <c r="B6" s="8">
        <v>2540793189.7499976</v>
      </c>
      <c r="C6" s="9">
        <v>1113</v>
      </c>
      <c r="D6" s="6">
        <v>233830883.03000003</v>
      </c>
      <c r="E6" s="7">
        <v>101</v>
      </c>
      <c r="F6" s="6">
        <v>2306050889.7199993</v>
      </c>
      <c r="G6" s="7">
        <v>969</v>
      </c>
      <c r="H6" s="6">
        <v>0</v>
      </c>
      <c r="I6" s="7">
        <v>0</v>
      </c>
      <c r="J6" s="6">
        <v>911417</v>
      </c>
      <c r="K6" s="7">
        <v>43</v>
      </c>
    </row>
    <row r="7" spans="1:11" x14ac:dyDescent="0.3">
      <c r="A7" s="5" t="s">
        <v>8</v>
      </c>
      <c r="B7" s="8">
        <v>1664687061.0900004</v>
      </c>
      <c r="C7" s="9">
        <v>461</v>
      </c>
      <c r="D7" s="6">
        <v>31560737.920000002</v>
      </c>
      <c r="E7" s="7">
        <v>77</v>
      </c>
      <c r="F7" s="6">
        <v>1633126323.1700003</v>
      </c>
      <c r="G7" s="7">
        <v>384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1456125231.9599996</v>
      </c>
      <c r="C8" s="9">
        <v>468</v>
      </c>
      <c r="D8" s="6">
        <v>107804994.53000002</v>
      </c>
      <c r="E8" s="7">
        <v>164</v>
      </c>
      <c r="F8" s="6">
        <v>1345414952.4299998</v>
      </c>
      <c r="G8" s="7">
        <v>289</v>
      </c>
      <c r="H8" s="6">
        <v>0</v>
      </c>
      <c r="I8" s="7">
        <v>0</v>
      </c>
      <c r="J8" s="6">
        <v>2905285</v>
      </c>
      <c r="K8" s="7">
        <v>15</v>
      </c>
    </row>
    <row r="9" spans="1:11" x14ac:dyDescent="0.3">
      <c r="A9" s="5" t="s">
        <v>9</v>
      </c>
      <c r="B9" s="8">
        <v>1431272131.79</v>
      </c>
      <c r="C9" s="9">
        <v>173</v>
      </c>
      <c r="D9" s="6">
        <v>0</v>
      </c>
      <c r="E9" s="7">
        <v>0</v>
      </c>
      <c r="F9" s="6">
        <v>1422177131.79</v>
      </c>
      <c r="G9" s="7">
        <v>120</v>
      </c>
      <c r="H9" s="6">
        <v>0</v>
      </c>
      <c r="I9" s="7">
        <v>0</v>
      </c>
      <c r="J9" s="6">
        <v>9095000</v>
      </c>
      <c r="K9" s="7">
        <v>53</v>
      </c>
    </row>
    <row r="10" spans="1:11" x14ac:dyDescent="0.3">
      <c r="A10" s="5" t="s">
        <v>20</v>
      </c>
      <c r="B10" s="8">
        <v>1033077720.78</v>
      </c>
      <c r="C10" s="9">
        <v>248</v>
      </c>
      <c r="D10" s="6">
        <v>12846311.209999999</v>
      </c>
      <c r="E10" s="7">
        <v>5</v>
      </c>
      <c r="F10" s="6">
        <v>1020141409.5700001</v>
      </c>
      <c r="G10" s="7">
        <v>240</v>
      </c>
      <c r="H10" s="6">
        <v>0</v>
      </c>
      <c r="I10" s="7">
        <v>0</v>
      </c>
      <c r="J10" s="6">
        <v>90000</v>
      </c>
      <c r="K10" s="7">
        <v>3</v>
      </c>
    </row>
    <row r="11" spans="1:11" x14ac:dyDescent="0.3">
      <c r="A11" s="5" t="s">
        <v>33</v>
      </c>
      <c r="B11" s="8">
        <v>978775418.15999997</v>
      </c>
      <c r="C11" s="9">
        <v>87</v>
      </c>
      <c r="D11" s="6">
        <v>0</v>
      </c>
      <c r="E11" s="7">
        <v>0</v>
      </c>
      <c r="F11" s="6">
        <v>978704818.15999997</v>
      </c>
      <c r="G11" s="7">
        <v>85</v>
      </c>
      <c r="H11" s="6">
        <v>0</v>
      </c>
      <c r="I11" s="7">
        <v>0</v>
      </c>
      <c r="J11" s="6">
        <v>70600</v>
      </c>
      <c r="K11" s="7">
        <v>2</v>
      </c>
    </row>
    <row r="12" spans="1:11" x14ac:dyDescent="0.3">
      <c r="A12" s="5" t="s">
        <v>61</v>
      </c>
      <c r="B12" s="8">
        <v>961816067.29999971</v>
      </c>
      <c r="C12" s="9">
        <v>413</v>
      </c>
      <c r="D12" s="6">
        <v>10836305.33</v>
      </c>
      <c r="E12" s="7">
        <v>8</v>
      </c>
      <c r="F12" s="6">
        <v>949979761.97000015</v>
      </c>
      <c r="G12" s="7">
        <v>384</v>
      </c>
      <c r="H12" s="6">
        <v>0</v>
      </c>
      <c r="I12" s="7">
        <v>0</v>
      </c>
      <c r="J12" s="6">
        <v>1000000</v>
      </c>
      <c r="K12" s="7">
        <v>21</v>
      </c>
    </row>
    <row r="13" spans="1:11" x14ac:dyDescent="0.3">
      <c r="A13" s="5" t="s">
        <v>21</v>
      </c>
      <c r="B13" s="8">
        <v>916959483.69999993</v>
      </c>
      <c r="C13" s="9">
        <v>172</v>
      </c>
      <c r="D13" s="6">
        <v>0</v>
      </c>
      <c r="E13" s="7">
        <v>0</v>
      </c>
      <c r="F13" s="6">
        <v>916794483.70000005</v>
      </c>
      <c r="G13" s="7">
        <v>167</v>
      </c>
      <c r="H13" s="6">
        <v>0</v>
      </c>
      <c r="I13" s="7">
        <v>0</v>
      </c>
      <c r="J13" s="6">
        <v>165000</v>
      </c>
      <c r="K13" s="7">
        <v>5</v>
      </c>
    </row>
    <row r="14" spans="1:11" x14ac:dyDescent="0.3">
      <c r="A14" s="5" t="s">
        <v>26</v>
      </c>
      <c r="B14" s="8">
        <v>843009811.58999991</v>
      </c>
      <c r="C14" s="9">
        <v>223</v>
      </c>
      <c r="D14" s="6">
        <v>13500000</v>
      </c>
      <c r="E14" s="7">
        <v>3</v>
      </c>
      <c r="F14" s="6">
        <v>829347811.58999991</v>
      </c>
      <c r="G14" s="7">
        <v>216</v>
      </c>
      <c r="H14" s="6">
        <v>0</v>
      </c>
      <c r="I14" s="7">
        <v>0</v>
      </c>
      <c r="J14" s="6">
        <v>162000</v>
      </c>
      <c r="K14" s="7">
        <v>4</v>
      </c>
    </row>
    <row r="15" spans="1:11" x14ac:dyDescent="0.3">
      <c r="A15" s="5" t="s">
        <v>35</v>
      </c>
      <c r="B15" s="8">
        <v>794513978.55000007</v>
      </c>
      <c r="C15" s="9">
        <v>268</v>
      </c>
      <c r="D15" s="6">
        <v>21606072.159999996</v>
      </c>
      <c r="E15" s="7">
        <v>12</v>
      </c>
      <c r="F15" s="6">
        <v>772847906.38999999</v>
      </c>
      <c r="G15" s="7">
        <v>253</v>
      </c>
      <c r="H15" s="6">
        <v>0</v>
      </c>
      <c r="I15" s="7">
        <v>0</v>
      </c>
      <c r="J15" s="6">
        <v>60000</v>
      </c>
      <c r="K15" s="7">
        <v>3</v>
      </c>
    </row>
    <row r="16" spans="1:11" x14ac:dyDescent="0.3">
      <c r="A16" s="5" t="s">
        <v>7</v>
      </c>
      <c r="B16" s="8">
        <v>771585099.1400001</v>
      </c>
      <c r="C16" s="9">
        <v>103</v>
      </c>
      <c r="D16" s="6">
        <v>13801833.34</v>
      </c>
      <c r="E16" s="7">
        <v>5</v>
      </c>
      <c r="F16" s="6">
        <v>757083265.79999995</v>
      </c>
      <c r="G16" s="7">
        <v>95</v>
      </c>
      <c r="H16" s="6">
        <v>0</v>
      </c>
      <c r="I16" s="7">
        <v>0</v>
      </c>
      <c r="J16" s="6">
        <v>700000</v>
      </c>
      <c r="K16" s="7">
        <v>3</v>
      </c>
    </row>
    <row r="17" spans="1:11" x14ac:dyDescent="0.3">
      <c r="A17" s="5" t="s">
        <v>27</v>
      </c>
      <c r="B17" s="8">
        <v>694202989.76999998</v>
      </c>
      <c r="C17" s="9">
        <v>194</v>
      </c>
      <c r="D17" s="6">
        <v>3476539.23</v>
      </c>
      <c r="E17" s="7">
        <v>3</v>
      </c>
      <c r="F17" s="6">
        <v>690726450.53999984</v>
      </c>
      <c r="G17" s="7">
        <v>191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41</v>
      </c>
      <c r="B18" s="8">
        <v>688906638.78999996</v>
      </c>
      <c r="C18" s="9">
        <v>265</v>
      </c>
      <c r="D18" s="6">
        <v>18509414.309999995</v>
      </c>
      <c r="E18" s="7">
        <v>24</v>
      </c>
      <c r="F18" s="6">
        <v>669391224.48000014</v>
      </c>
      <c r="G18" s="7">
        <v>212</v>
      </c>
      <c r="H18" s="6">
        <v>0</v>
      </c>
      <c r="I18" s="7">
        <v>0</v>
      </c>
      <c r="J18" s="6">
        <v>1006000</v>
      </c>
      <c r="K18" s="7">
        <v>29</v>
      </c>
    </row>
    <row r="19" spans="1:11" x14ac:dyDescent="0.3">
      <c r="A19" s="5" t="s">
        <v>22</v>
      </c>
      <c r="B19" s="8">
        <v>598169696.78000009</v>
      </c>
      <c r="C19" s="9">
        <v>189</v>
      </c>
      <c r="D19" s="6">
        <v>0</v>
      </c>
      <c r="E19" s="7">
        <v>0</v>
      </c>
      <c r="F19" s="6">
        <v>598129696.77999997</v>
      </c>
      <c r="G19" s="7">
        <v>188</v>
      </c>
      <c r="H19" s="6">
        <v>0</v>
      </c>
      <c r="I19" s="7">
        <v>0</v>
      </c>
      <c r="J19" s="6">
        <v>40000</v>
      </c>
      <c r="K19" s="7">
        <v>1</v>
      </c>
    </row>
    <row r="20" spans="1:11" x14ac:dyDescent="0.3">
      <c r="A20" s="5" t="s">
        <v>31</v>
      </c>
      <c r="B20" s="8">
        <v>553833827.53999996</v>
      </c>
      <c r="C20" s="9">
        <v>189</v>
      </c>
      <c r="D20" s="6">
        <v>4913150.4000000004</v>
      </c>
      <c r="E20" s="7">
        <v>3</v>
      </c>
      <c r="F20" s="6">
        <v>548920677.13999999</v>
      </c>
      <c r="G20" s="7">
        <v>186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39</v>
      </c>
      <c r="B21" s="8">
        <v>352179804.79999989</v>
      </c>
      <c r="C21" s="9">
        <v>205</v>
      </c>
      <c r="D21" s="6">
        <v>41307920.890000001</v>
      </c>
      <c r="E21" s="7">
        <v>14</v>
      </c>
      <c r="F21" s="6">
        <v>310871883.91000003</v>
      </c>
      <c r="G21" s="7">
        <v>191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38</v>
      </c>
      <c r="B22" s="8">
        <v>328605265.07999998</v>
      </c>
      <c r="C22" s="9">
        <v>132</v>
      </c>
      <c r="D22" s="6">
        <v>43333571.689999998</v>
      </c>
      <c r="E22" s="7">
        <v>15</v>
      </c>
      <c r="F22" s="6">
        <v>285271693.38999987</v>
      </c>
      <c r="G22" s="7">
        <v>117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34</v>
      </c>
      <c r="B23" s="8">
        <v>308285095.88</v>
      </c>
      <c r="C23" s="9">
        <v>107</v>
      </c>
      <c r="D23" s="6">
        <v>14066605.699999999</v>
      </c>
      <c r="E23" s="7">
        <v>39</v>
      </c>
      <c r="F23" s="6">
        <v>293710938.38999999</v>
      </c>
      <c r="G23" s="7">
        <v>62</v>
      </c>
      <c r="H23" s="6">
        <v>0</v>
      </c>
      <c r="I23" s="7">
        <v>0</v>
      </c>
      <c r="J23" s="6">
        <v>507551.79000000004</v>
      </c>
      <c r="K23" s="7">
        <v>6</v>
      </c>
    </row>
    <row r="24" spans="1:11" x14ac:dyDescent="0.3">
      <c r="A24" s="5" t="s">
        <v>62</v>
      </c>
      <c r="B24" s="8">
        <v>287552793.63000005</v>
      </c>
      <c r="C24" s="9">
        <v>142</v>
      </c>
      <c r="D24" s="6">
        <v>5230961.6900000004</v>
      </c>
      <c r="E24" s="7">
        <v>7</v>
      </c>
      <c r="F24" s="6">
        <v>282321831.94</v>
      </c>
      <c r="G24" s="7">
        <v>135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44</v>
      </c>
      <c r="B25" s="8">
        <v>280998640.56</v>
      </c>
      <c r="C25" s="9">
        <v>181</v>
      </c>
      <c r="D25" s="6">
        <v>17732340</v>
      </c>
      <c r="E25" s="7">
        <v>10</v>
      </c>
      <c r="F25" s="6">
        <v>263231300.56</v>
      </c>
      <c r="G25" s="7">
        <v>170</v>
      </c>
      <c r="H25" s="6">
        <v>0</v>
      </c>
      <c r="I25" s="7">
        <v>0</v>
      </c>
      <c r="J25" s="6">
        <v>35000</v>
      </c>
      <c r="K25" s="7">
        <v>1</v>
      </c>
    </row>
    <row r="26" spans="1:11" x14ac:dyDescent="0.3">
      <c r="A26" s="5" t="s">
        <v>30</v>
      </c>
      <c r="B26" s="8">
        <v>251888748.89999998</v>
      </c>
      <c r="C26" s="9">
        <v>131</v>
      </c>
      <c r="D26" s="6">
        <v>3029463.1799999997</v>
      </c>
      <c r="E26" s="7">
        <v>4</v>
      </c>
      <c r="F26" s="6">
        <v>248859285.72000003</v>
      </c>
      <c r="G26" s="7">
        <v>127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32</v>
      </c>
      <c r="B27" s="8">
        <v>249060411.98000002</v>
      </c>
      <c r="C27" s="9">
        <v>265</v>
      </c>
      <c r="D27" s="6">
        <v>0</v>
      </c>
      <c r="E27" s="7">
        <v>0</v>
      </c>
      <c r="F27" s="6">
        <v>248872411.97999993</v>
      </c>
      <c r="G27" s="7">
        <v>260</v>
      </c>
      <c r="H27" s="6">
        <v>0</v>
      </c>
      <c r="I27" s="7">
        <v>0</v>
      </c>
      <c r="J27" s="6">
        <v>188000</v>
      </c>
      <c r="K27" s="7">
        <v>5</v>
      </c>
    </row>
    <row r="28" spans="1:11" x14ac:dyDescent="0.3">
      <c r="A28" s="5" t="s">
        <v>37</v>
      </c>
      <c r="B28" s="8">
        <v>231565607.34000003</v>
      </c>
      <c r="C28" s="9">
        <v>106</v>
      </c>
      <c r="D28" s="6">
        <v>4383993.93</v>
      </c>
      <c r="E28" s="7">
        <v>1</v>
      </c>
      <c r="F28" s="6">
        <v>226726113.41</v>
      </c>
      <c r="G28" s="7">
        <v>94</v>
      </c>
      <c r="H28" s="6">
        <v>0</v>
      </c>
      <c r="I28" s="7">
        <v>0</v>
      </c>
      <c r="J28" s="6">
        <v>455500</v>
      </c>
      <c r="K28" s="7">
        <v>11</v>
      </c>
    </row>
    <row r="29" spans="1:11" x14ac:dyDescent="0.3">
      <c r="A29" s="5" t="s">
        <v>36</v>
      </c>
      <c r="B29" s="8">
        <v>215220841.99999976</v>
      </c>
      <c r="C29" s="9">
        <v>136</v>
      </c>
      <c r="D29" s="6">
        <v>0</v>
      </c>
      <c r="E29" s="7">
        <v>0</v>
      </c>
      <c r="F29" s="6">
        <v>212725000.00000006</v>
      </c>
      <c r="G29" s="7">
        <v>93</v>
      </c>
      <c r="H29" s="6">
        <v>1200000</v>
      </c>
      <c r="I29" s="7">
        <v>6</v>
      </c>
      <c r="J29" s="6">
        <v>1295842</v>
      </c>
      <c r="K29" s="7">
        <v>37</v>
      </c>
    </row>
    <row r="30" spans="1:11" x14ac:dyDescent="0.3">
      <c r="A30" s="5" t="s">
        <v>58</v>
      </c>
      <c r="B30" s="8">
        <v>201599518.95999995</v>
      </c>
      <c r="C30" s="9">
        <v>94</v>
      </c>
      <c r="D30" s="6">
        <v>22448161.18</v>
      </c>
      <c r="E30" s="7">
        <v>4</v>
      </c>
      <c r="F30" s="6">
        <v>159820357.77999997</v>
      </c>
      <c r="G30" s="7">
        <v>78</v>
      </c>
      <c r="H30" s="6">
        <v>19000000</v>
      </c>
      <c r="I30" s="7">
        <v>2</v>
      </c>
      <c r="J30" s="6">
        <v>331000</v>
      </c>
      <c r="K30" s="7">
        <v>10</v>
      </c>
    </row>
    <row r="31" spans="1:11" x14ac:dyDescent="0.3">
      <c r="A31" s="5" t="s">
        <v>68</v>
      </c>
      <c r="B31" s="8">
        <v>190000000</v>
      </c>
      <c r="C31" s="9">
        <v>6</v>
      </c>
      <c r="D31" s="6">
        <v>0</v>
      </c>
      <c r="E31" s="7">
        <v>0</v>
      </c>
      <c r="F31" s="6">
        <v>190000000</v>
      </c>
      <c r="G31" s="7">
        <v>6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48</v>
      </c>
      <c r="B32" s="8">
        <v>176140315.60000002</v>
      </c>
      <c r="C32" s="9">
        <v>104</v>
      </c>
      <c r="D32" s="6">
        <v>0</v>
      </c>
      <c r="E32" s="7">
        <v>0</v>
      </c>
      <c r="F32" s="6">
        <v>176140315.60000002</v>
      </c>
      <c r="G32" s="7">
        <v>104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46</v>
      </c>
      <c r="B33" s="8">
        <v>163246000</v>
      </c>
      <c r="C33" s="9">
        <v>109</v>
      </c>
      <c r="D33" s="6">
        <v>0</v>
      </c>
      <c r="E33" s="7">
        <v>0</v>
      </c>
      <c r="F33" s="6">
        <v>162793000</v>
      </c>
      <c r="G33" s="7">
        <v>96</v>
      </c>
      <c r="H33" s="6">
        <v>0</v>
      </c>
      <c r="I33" s="7">
        <v>0</v>
      </c>
      <c r="J33" s="6">
        <v>453000</v>
      </c>
      <c r="K33" s="7">
        <v>13</v>
      </c>
    </row>
    <row r="34" spans="1:11" x14ac:dyDescent="0.3">
      <c r="A34" s="5" t="s">
        <v>45</v>
      </c>
      <c r="B34" s="8">
        <v>152967987.10000002</v>
      </c>
      <c r="C34" s="9">
        <v>62</v>
      </c>
      <c r="D34" s="6">
        <v>3777645.3600000003</v>
      </c>
      <c r="E34" s="7">
        <v>3</v>
      </c>
      <c r="F34" s="6">
        <v>149050341.74000001</v>
      </c>
      <c r="G34" s="7">
        <v>57</v>
      </c>
      <c r="H34" s="6">
        <v>0</v>
      </c>
      <c r="I34" s="7">
        <v>0</v>
      </c>
      <c r="J34" s="6">
        <v>140000</v>
      </c>
      <c r="K34" s="7">
        <v>2</v>
      </c>
    </row>
    <row r="35" spans="1:11" x14ac:dyDescent="0.3">
      <c r="A35" s="5" t="s">
        <v>55</v>
      </c>
      <c r="B35" s="8">
        <v>140680966.20000002</v>
      </c>
      <c r="C35" s="9">
        <v>72</v>
      </c>
      <c r="D35" s="6">
        <v>12750000</v>
      </c>
      <c r="E35" s="7">
        <v>7</v>
      </c>
      <c r="F35" s="6">
        <v>127930966.2</v>
      </c>
      <c r="G35" s="7">
        <v>65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29</v>
      </c>
      <c r="B36" s="8">
        <v>121534351</v>
      </c>
      <c r="C36" s="9">
        <v>68</v>
      </c>
      <c r="D36" s="6">
        <v>0</v>
      </c>
      <c r="E36" s="7">
        <v>0</v>
      </c>
      <c r="F36" s="6">
        <v>121534351</v>
      </c>
      <c r="G36" s="7">
        <v>68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64</v>
      </c>
      <c r="B37" s="8">
        <v>120000000</v>
      </c>
      <c r="C37" s="9">
        <v>9</v>
      </c>
      <c r="D37" s="6">
        <v>0</v>
      </c>
      <c r="E37" s="7">
        <v>0</v>
      </c>
      <c r="F37" s="6">
        <v>120000000</v>
      </c>
      <c r="G37" s="7">
        <v>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10</v>
      </c>
      <c r="B38" s="8">
        <v>115690679.01000001</v>
      </c>
      <c r="C38" s="9">
        <v>186</v>
      </c>
      <c r="D38" s="6">
        <v>0</v>
      </c>
      <c r="E38" s="7">
        <v>0</v>
      </c>
      <c r="F38" s="6">
        <v>115690679.01000001</v>
      </c>
      <c r="G38" s="7">
        <v>186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54</v>
      </c>
      <c r="B39" s="8">
        <v>115000000</v>
      </c>
      <c r="C39" s="9">
        <v>8</v>
      </c>
      <c r="D39" s="6">
        <v>0</v>
      </c>
      <c r="E39" s="7">
        <v>0</v>
      </c>
      <c r="F39" s="6">
        <v>115000000</v>
      </c>
      <c r="G39" s="7">
        <v>8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52</v>
      </c>
      <c r="B40" s="8">
        <v>115000000</v>
      </c>
      <c r="C40" s="9">
        <v>14</v>
      </c>
      <c r="D40" s="6">
        <v>0</v>
      </c>
      <c r="E40" s="7">
        <v>0</v>
      </c>
      <c r="F40" s="6">
        <v>115000000</v>
      </c>
      <c r="G40" s="7">
        <v>14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25</v>
      </c>
      <c r="B41" s="8">
        <v>108823316.86</v>
      </c>
      <c r="C41" s="9">
        <v>29</v>
      </c>
      <c r="D41" s="6">
        <v>30830110.079999998</v>
      </c>
      <c r="E41" s="7">
        <v>4</v>
      </c>
      <c r="F41" s="6">
        <v>77342110.780000001</v>
      </c>
      <c r="G41" s="7">
        <v>17</v>
      </c>
      <c r="H41" s="6">
        <v>0</v>
      </c>
      <c r="I41" s="7">
        <v>0</v>
      </c>
      <c r="J41" s="6">
        <v>651096</v>
      </c>
      <c r="K41" s="7">
        <v>8</v>
      </c>
    </row>
    <row r="42" spans="1:11" x14ac:dyDescent="0.3">
      <c r="A42" s="5" t="s">
        <v>57</v>
      </c>
      <c r="B42" s="8">
        <v>99489500</v>
      </c>
      <c r="C42" s="9">
        <v>83</v>
      </c>
      <c r="D42" s="6">
        <v>0</v>
      </c>
      <c r="E42" s="7">
        <v>0</v>
      </c>
      <c r="F42" s="6">
        <v>99408500</v>
      </c>
      <c r="G42" s="7">
        <v>79</v>
      </c>
      <c r="H42" s="6">
        <v>0</v>
      </c>
      <c r="I42" s="7">
        <v>0</v>
      </c>
      <c r="J42" s="6">
        <v>81000</v>
      </c>
      <c r="K42" s="7">
        <v>4</v>
      </c>
    </row>
    <row r="43" spans="1:11" x14ac:dyDescent="0.3">
      <c r="A43" s="5" t="s">
        <v>43</v>
      </c>
      <c r="B43" s="8">
        <v>95882297.680000007</v>
      </c>
      <c r="C43" s="9">
        <v>49</v>
      </c>
      <c r="D43" s="6">
        <v>8000000</v>
      </c>
      <c r="E43" s="7">
        <v>8</v>
      </c>
      <c r="F43" s="6">
        <v>87495321.040000007</v>
      </c>
      <c r="G43" s="7">
        <v>24</v>
      </c>
      <c r="H43" s="6">
        <v>0</v>
      </c>
      <c r="I43" s="7">
        <v>0</v>
      </c>
      <c r="J43" s="6">
        <v>386976.64</v>
      </c>
      <c r="K43" s="7">
        <v>17</v>
      </c>
    </row>
    <row r="44" spans="1:11" x14ac:dyDescent="0.3">
      <c r="A44" s="5" t="s">
        <v>42</v>
      </c>
      <c r="B44" s="8">
        <v>83042444</v>
      </c>
      <c r="C44" s="9">
        <v>96</v>
      </c>
      <c r="D44" s="6">
        <v>0</v>
      </c>
      <c r="E44" s="7">
        <v>0</v>
      </c>
      <c r="F44" s="6">
        <v>81960000</v>
      </c>
      <c r="G44" s="7">
        <v>49</v>
      </c>
      <c r="H44" s="6">
        <v>0</v>
      </c>
      <c r="I44" s="7">
        <v>0</v>
      </c>
      <c r="J44" s="6">
        <v>1082444</v>
      </c>
      <c r="K44" s="7">
        <v>47</v>
      </c>
    </row>
    <row r="45" spans="1:11" x14ac:dyDescent="0.3">
      <c r="A45" s="5" t="s">
        <v>47</v>
      </c>
      <c r="B45" s="8">
        <v>66961597.729999997</v>
      </c>
      <c r="C45" s="9">
        <v>63</v>
      </c>
      <c r="D45" s="6">
        <v>7567148.1600000001</v>
      </c>
      <c r="E45" s="7">
        <v>5</v>
      </c>
      <c r="F45" s="6">
        <v>59376449.57</v>
      </c>
      <c r="G45" s="7">
        <v>57</v>
      </c>
      <c r="H45" s="6">
        <v>0</v>
      </c>
      <c r="I45" s="7">
        <v>0</v>
      </c>
      <c r="J45" s="6">
        <v>18000</v>
      </c>
      <c r="K45" s="7">
        <v>1</v>
      </c>
    </row>
    <row r="46" spans="1:11" x14ac:dyDescent="0.3">
      <c r="A46" s="5" t="s">
        <v>23</v>
      </c>
      <c r="B46" s="8">
        <v>55621237.719999999</v>
      </c>
      <c r="C46" s="9">
        <v>30</v>
      </c>
      <c r="D46" s="6">
        <v>27064675</v>
      </c>
      <c r="E46" s="7">
        <v>6</v>
      </c>
      <c r="F46" s="6">
        <v>27650000</v>
      </c>
      <c r="G46" s="7">
        <v>5</v>
      </c>
      <c r="H46" s="6">
        <v>0</v>
      </c>
      <c r="I46" s="7">
        <v>0</v>
      </c>
      <c r="J46" s="6">
        <v>906562.72</v>
      </c>
      <c r="K46" s="7">
        <v>19</v>
      </c>
    </row>
    <row r="47" spans="1:11" x14ac:dyDescent="0.3">
      <c r="A47" s="5" t="s">
        <v>40</v>
      </c>
      <c r="B47" s="8">
        <v>47446332.75</v>
      </c>
      <c r="C47" s="9">
        <v>83</v>
      </c>
      <c r="D47" s="6">
        <v>2700000</v>
      </c>
      <c r="E47" s="7">
        <v>2</v>
      </c>
      <c r="F47" s="6">
        <v>44656332.75</v>
      </c>
      <c r="G47" s="7">
        <v>77</v>
      </c>
      <c r="H47" s="6">
        <v>0</v>
      </c>
      <c r="I47" s="7">
        <v>0</v>
      </c>
      <c r="J47" s="6">
        <v>90000</v>
      </c>
      <c r="K47" s="7">
        <v>4</v>
      </c>
    </row>
    <row r="48" spans="1:11" x14ac:dyDescent="0.3">
      <c r="A48" s="5" t="s">
        <v>59</v>
      </c>
      <c r="B48" s="8">
        <v>39519059.390000001</v>
      </c>
      <c r="C48" s="9">
        <v>27</v>
      </c>
      <c r="D48" s="6">
        <v>0</v>
      </c>
      <c r="E48" s="7">
        <v>0</v>
      </c>
      <c r="F48" s="6">
        <v>39519059.390000001</v>
      </c>
      <c r="G48" s="7">
        <v>27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28</v>
      </c>
      <c r="B49" s="8">
        <v>19600000</v>
      </c>
      <c r="C49" s="9">
        <v>54</v>
      </c>
      <c r="D49" s="6">
        <v>0</v>
      </c>
      <c r="E49" s="7">
        <v>0</v>
      </c>
      <c r="F49" s="6">
        <v>19600000</v>
      </c>
      <c r="G49" s="7">
        <v>54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53</v>
      </c>
      <c r="B50" s="8">
        <v>16373489.4</v>
      </c>
      <c r="C50" s="9">
        <v>19</v>
      </c>
      <c r="D50" s="6">
        <v>0</v>
      </c>
      <c r="E50" s="7">
        <v>0</v>
      </c>
      <c r="F50" s="6">
        <v>16373489.4</v>
      </c>
      <c r="G50" s="7">
        <v>19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49</v>
      </c>
      <c r="B51" s="8">
        <v>10500000</v>
      </c>
      <c r="C51" s="9">
        <v>25</v>
      </c>
      <c r="D51" s="6">
        <v>0</v>
      </c>
      <c r="E51" s="7">
        <v>0</v>
      </c>
      <c r="F51" s="6">
        <v>10500000</v>
      </c>
      <c r="G51" s="7">
        <v>25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65</v>
      </c>
      <c r="B52" s="8">
        <v>10000000</v>
      </c>
      <c r="C52" s="9">
        <v>1</v>
      </c>
      <c r="D52" s="6">
        <v>0</v>
      </c>
      <c r="E52" s="7">
        <v>0</v>
      </c>
      <c r="F52" s="6">
        <v>10000000</v>
      </c>
      <c r="G52" s="7">
        <v>1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14</v>
      </c>
      <c r="B53" s="8">
        <v>8000000</v>
      </c>
      <c r="C53" s="9">
        <v>8</v>
      </c>
      <c r="D53" s="6">
        <v>0</v>
      </c>
      <c r="E53" s="7">
        <v>0</v>
      </c>
      <c r="F53" s="6">
        <v>8000000</v>
      </c>
      <c r="G53" s="7">
        <v>8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67</v>
      </c>
      <c r="B54" s="8">
        <v>7457672.2800000012</v>
      </c>
      <c r="C54" s="9">
        <v>11</v>
      </c>
      <c r="D54" s="6">
        <v>0</v>
      </c>
      <c r="E54" s="7">
        <v>0</v>
      </c>
      <c r="F54" s="6">
        <v>7457672.2800000012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51</v>
      </c>
      <c r="B55" s="8">
        <v>5580000</v>
      </c>
      <c r="C55" s="9">
        <v>12</v>
      </c>
      <c r="D55" s="6">
        <v>0</v>
      </c>
      <c r="E55" s="7">
        <v>0</v>
      </c>
      <c r="F55" s="6">
        <v>5580000</v>
      </c>
      <c r="G55" s="7">
        <v>12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56</v>
      </c>
      <c r="B56" s="8">
        <v>4500000</v>
      </c>
      <c r="C56" s="9">
        <v>5</v>
      </c>
      <c r="D56" s="6">
        <v>0</v>
      </c>
      <c r="E56" s="7">
        <v>0</v>
      </c>
      <c r="F56" s="6">
        <v>4500000</v>
      </c>
      <c r="G56" s="7">
        <v>5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660000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660000</v>
      </c>
      <c r="K57" s="7">
        <v>2</v>
      </c>
    </row>
    <row r="58" spans="1:11" x14ac:dyDescent="0.3">
      <c r="A58" s="5" t="s">
        <v>24</v>
      </c>
      <c r="B58" s="8">
        <v>418500</v>
      </c>
      <c r="C58" s="9">
        <v>4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418500</v>
      </c>
      <c r="K58" s="7">
        <v>4</v>
      </c>
    </row>
    <row r="59" spans="1:11" x14ac:dyDescent="0.3">
      <c r="A59" s="10" t="s">
        <v>11</v>
      </c>
      <c r="B59" s="13">
        <v>34160456450.300064</v>
      </c>
      <c r="C59" s="14">
        <v>10775</v>
      </c>
      <c r="D59" s="11">
        <v>1557259382.1400003</v>
      </c>
      <c r="E59" s="12">
        <v>767</v>
      </c>
      <c r="F59" s="11">
        <v>32432020161.009991</v>
      </c>
      <c r="G59" s="12">
        <v>9499</v>
      </c>
      <c r="H59" s="11">
        <v>141700000</v>
      </c>
      <c r="I59" s="12">
        <v>19</v>
      </c>
      <c r="J59" s="11">
        <v>29476907.149999999</v>
      </c>
      <c r="K59" s="12">
        <v>490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09DF9-F5CD-4715-AF50-425D0A825655}">
  <dimension ref="A1:K58"/>
  <sheetViews>
    <sheetView showGridLines="0" topLeftCell="A43" workbookViewId="0">
      <selection activeCell="F14" sqref="F14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6011604063.8099995</v>
      </c>
      <c r="C3" s="9">
        <v>1244</v>
      </c>
      <c r="D3" s="6">
        <v>124742902.73999999</v>
      </c>
      <c r="E3" s="7">
        <v>26</v>
      </c>
      <c r="F3" s="6">
        <v>5432799343.0699997</v>
      </c>
      <c r="G3" s="7">
        <v>1114</v>
      </c>
      <c r="H3" s="6">
        <v>450000000</v>
      </c>
      <c r="I3" s="7">
        <v>8</v>
      </c>
      <c r="J3" s="6">
        <v>4061818</v>
      </c>
      <c r="K3" s="7">
        <v>96</v>
      </c>
    </row>
    <row r="4" spans="1:11" x14ac:dyDescent="0.3">
      <c r="A4" s="5" t="s">
        <v>15</v>
      </c>
      <c r="B4" s="8">
        <v>4682048324.9099998</v>
      </c>
      <c r="C4" s="9">
        <v>1505</v>
      </c>
      <c r="D4" s="6">
        <v>21866250.59</v>
      </c>
      <c r="E4" s="7">
        <v>16</v>
      </c>
      <c r="F4" s="6">
        <v>4658815884.3199978</v>
      </c>
      <c r="G4" s="7">
        <v>1464</v>
      </c>
      <c r="H4" s="6">
        <v>0</v>
      </c>
      <c r="I4" s="7">
        <v>0</v>
      </c>
      <c r="J4" s="6">
        <v>1366190</v>
      </c>
      <c r="K4" s="7">
        <v>25</v>
      </c>
    </row>
    <row r="5" spans="1:11" x14ac:dyDescent="0.3">
      <c r="A5" s="5" t="s">
        <v>16</v>
      </c>
      <c r="B5" s="8">
        <v>4589231250.3799963</v>
      </c>
      <c r="C5" s="9">
        <v>1666</v>
      </c>
      <c r="D5" s="6">
        <v>584807669.4799999</v>
      </c>
      <c r="E5" s="7">
        <v>260</v>
      </c>
      <c r="F5" s="6">
        <v>4003095218.9000063</v>
      </c>
      <c r="G5" s="7">
        <v>1353</v>
      </c>
      <c r="H5" s="6">
        <v>0</v>
      </c>
      <c r="I5" s="7">
        <v>0</v>
      </c>
      <c r="J5" s="6">
        <v>1328362</v>
      </c>
      <c r="K5" s="7">
        <v>53</v>
      </c>
    </row>
    <row r="6" spans="1:11" x14ac:dyDescent="0.3">
      <c r="A6" s="5" t="s">
        <v>8</v>
      </c>
      <c r="B6" s="8">
        <v>4434422229.159996</v>
      </c>
      <c r="C6" s="9">
        <v>1355</v>
      </c>
      <c r="D6" s="6">
        <v>252790510</v>
      </c>
      <c r="E6" s="7">
        <v>74</v>
      </c>
      <c r="F6" s="6">
        <v>4181631719.1600003</v>
      </c>
      <c r="G6" s="7">
        <v>1281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19</v>
      </c>
      <c r="B7" s="8">
        <v>2519668281.2199988</v>
      </c>
      <c r="C7" s="9">
        <v>559</v>
      </c>
      <c r="D7" s="6">
        <v>76000000</v>
      </c>
      <c r="E7" s="7">
        <v>8</v>
      </c>
      <c r="F7" s="6">
        <v>2442633281.2199998</v>
      </c>
      <c r="G7" s="7">
        <v>546</v>
      </c>
      <c r="H7" s="6">
        <v>700000</v>
      </c>
      <c r="I7" s="7">
        <v>1</v>
      </c>
      <c r="J7" s="6">
        <v>335000</v>
      </c>
      <c r="K7" s="7">
        <v>4</v>
      </c>
    </row>
    <row r="8" spans="1:11" x14ac:dyDescent="0.3">
      <c r="A8" s="5" t="s">
        <v>18</v>
      </c>
      <c r="B8" s="8">
        <v>2028367713.5</v>
      </c>
      <c r="C8" s="9">
        <v>287</v>
      </c>
      <c r="D8" s="6">
        <v>48488372.030000001</v>
      </c>
      <c r="E8" s="7">
        <v>70</v>
      </c>
      <c r="F8" s="6">
        <v>1951946841.4700003</v>
      </c>
      <c r="G8" s="7">
        <v>202</v>
      </c>
      <c r="H8" s="6">
        <v>26100000</v>
      </c>
      <c r="I8" s="7">
        <v>4</v>
      </c>
      <c r="J8" s="6">
        <v>1832500</v>
      </c>
      <c r="K8" s="7">
        <v>11</v>
      </c>
    </row>
    <row r="9" spans="1:11" x14ac:dyDescent="0.3">
      <c r="A9" s="5" t="s">
        <v>9</v>
      </c>
      <c r="B9" s="8">
        <v>1990717244.3500004</v>
      </c>
      <c r="C9" s="9">
        <v>208</v>
      </c>
      <c r="D9" s="6">
        <v>0</v>
      </c>
      <c r="E9" s="7">
        <v>0</v>
      </c>
      <c r="F9" s="6">
        <v>1967780578.3499999</v>
      </c>
      <c r="G9" s="7">
        <v>155</v>
      </c>
      <c r="H9" s="6">
        <v>0</v>
      </c>
      <c r="I9" s="7">
        <v>0</v>
      </c>
      <c r="J9" s="6">
        <v>22936666</v>
      </c>
      <c r="K9" s="7">
        <v>53</v>
      </c>
    </row>
    <row r="10" spans="1:11" x14ac:dyDescent="0.3">
      <c r="A10" s="5" t="s">
        <v>20</v>
      </c>
      <c r="B10" s="8">
        <v>1847585428.0699999</v>
      </c>
      <c r="C10" s="9">
        <v>362</v>
      </c>
      <c r="D10" s="6">
        <v>0</v>
      </c>
      <c r="E10" s="7">
        <v>0</v>
      </c>
      <c r="F10" s="6">
        <v>1847445428.0699999</v>
      </c>
      <c r="G10" s="7">
        <v>359</v>
      </c>
      <c r="H10" s="6">
        <v>0</v>
      </c>
      <c r="I10" s="7">
        <v>0</v>
      </c>
      <c r="J10" s="6">
        <v>140000</v>
      </c>
      <c r="K10" s="7">
        <v>3</v>
      </c>
    </row>
    <row r="11" spans="1:11" x14ac:dyDescent="0.3">
      <c r="A11" s="5" t="s">
        <v>7</v>
      </c>
      <c r="B11" s="8">
        <v>1691201558.8800001</v>
      </c>
      <c r="C11" s="9">
        <v>191</v>
      </c>
      <c r="D11" s="6">
        <v>141812000</v>
      </c>
      <c r="E11" s="7">
        <v>15</v>
      </c>
      <c r="F11" s="6">
        <v>1549389558.8800001</v>
      </c>
      <c r="G11" s="7">
        <v>176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27</v>
      </c>
      <c r="B12" s="8">
        <v>1201541506.3699994</v>
      </c>
      <c r="C12" s="9">
        <v>598</v>
      </c>
      <c r="D12" s="6">
        <v>140097182.75</v>
      </c>
      <c r="E12" s="7">
        <v>65</v>
      </c>
      <c r="F12" s="6">
        <v>1061444323.6199998</v>
      </c>
      <c r="G12" s="7">
        <v>533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61</v>
      </c>
      <c r="B13" s="8">
        <v>1175488085.3200006</v>
      </c>
      <c r="C13" s="9">
        <v>387</v>
      </c>
      <c r="D13" s="6">
        <v>5500000</v>
      </c>
      <c r="E13" s="7">
        <v>2</v>
      </c>
      <c r="F13" s="6">
        <v>1169460085.3199997</v>
      </c>
      <c r="G13" s="7">
        <v>369</v>
      </c>
      <c r="H13" s="6">
        <v>0</v>
      </c>
      <c r="I13" s="7">
        <v>0</v>
      </c>
      <c r="J13" s="6">
        <v>528000</v>
      </c>
      <c r="K13" s="7">
        <v>16</v>
      </c>
    </row>
    <row r="14" spans="1:11" x14ac:dyDescent="0.3">
      <c r="A14" s="5" t="s">
        <v>26</v>
      </c>
      <c r="B14" s="8">
        <v>1009406129.0899997</v>
      </c>
      <c r="C14" s="9">
        <v>234</v>
      </c>
      <c r="D14" s="6">
        <v>39150070</v>
      </c>
      <c r="E14" s="7">
        <v>16</v>
      </c>
      <c r="F14" s="6">
        <v>920216059.09000003</v>
      </c>
      <c r="G14" s="7">
        <v>215</v>
      </c>
      <c r="H14" s="6">
        <v>50000000</v>
      </c>
      <c r="I14" s="7">
        <v>1</v>
      </c>
      <c r="J14" s="6">
        <v>40000</v>
      </c>
      <c r="K14" s="7">
        <v>2</v>
      </c>
    </row>
    <row r="15" spans="1:11" x14ac:dyDescent="0.3">
      <c r="A15" s="5" t="s">
        <v>21</v>
      </c>
      <c r="B15" s="8">
        <v>999459682.91000021</v>
      </c>
      <c r="C15" s="9">
        <v>195</v>
      </c>
      <c r="D15" s="6">
        <v>0</v>
      </c>
      <c r="E15" s="7">
        <v>0</v>
      </c>
      <c r="F15" s="6">
        <v>999121682.90999985</v>
      </c>
      <c r="G15" s="7">
        <v>187</v>
      </c>
      <c r="H15" s="6">
        <v>0</v>
      </c>
      <c r="I15" s="7">
        <v>0</v>
      </c>
      <c r="J15" s="6">
        <v>338000</v>
      </c>
      <c r="K15" s="7">
        <v>8</v>
      </c>
    </row>
    <row r="16" spans="1:11" x14ac:dyDescent="0.3">
      <c r="A16" s="5" t="s">
        <v>25</v>
      </c>
      <c r="B16" s="8">
        <v>997135146.17999971</v>
      </c>
      <c r="C16" s="9">
        <v>128</v>
      </c>
      <c r="D16" s="6">
        <v>10000000</v>
      </c>
      <c r="E16" s="7">
        <v>2</v>
      </c>
      <c r="F16" s="6">
        <v>986800146.18000031</v>
      </c>
      <c r="G16" s="7">
        <v>121</v>
      </c>
      <c r="H16" s="6">
        <v>0</v>
      </c>
      <c r="I16" s="7">
        <v>0</v>
      </c>
      <c r="J16" s="6">
        <v>335000</v>
      </c>
      <c r="K16" s="7">
        <v>5</v>
      </c>
    </row>
    <row r="17" spans="1:11" x14ac:dyDescent="0.3">
      <c r="A17" s="5" t="s">
        <v>62</v>
      </c>
      <c r="B17" s="8">
        <v>953632797.39000046</v>
      </c>
      <c r="C17" s="9">
        <v>261</v>
      </c>
      <c r="D17" s="6">
        <v>87811576.25</v>
      </c>
      <c r="E17" s="7">
        <v>21</v>
      </c>
      <c r="F17" s="6">
        <v>865621221.1400001</v>
      </c>
      <c r="G17" s="7">
        <v>238</v>
      </c>
      <c r="H17" s="6">
        <v>0</v>
      </c>
      <c r="I17" s="7">
        <v>0</v>
      </c>
      <c r="J17" s="6">
        <v>200000</v>
      </c>
      <c r="K17" s="7">
        <v>2</v>
      </c>
    </row>
    <row r="18" spans="1:11" x14ac:dyDescent="0.3">
      <c r="A18" s="5" t="s">
        <v>31</v>
      </c>
      <c r="B18" s="8">
        <v>926553205.22000015</v>
      </c>
      <c r="C18" s="9">
        <v>269</v>
      </c>
      <c r="D18" s="6">
        <v>54950134.689999998</v>
      </c>
      <c r="E18" s="7">
        <v>19</v>
      </c>
      <c r="F18" s="6">
        <v>871547070.53000009</v>
      </c>
      <c r="G18" s="7">
        <v>248</v>
      </c>
      <c r="H18" s="6">
        <v>0</v>
      </c>
      <c r="I18" s="7">
        <v>0</v>
      </c>
      <c r="J18" s="6">
        <v>56000</v>
      </c>
      <c r="K18" s="7">
        <v>2</v>
      </c>
    </row>
    <row r="19" spans="1:11" x14ac:dyDescent="0.3">
      <c r="A19" s="5" t="s">
        <v>37</v>
      </c>
      <c r="B19" s="8">
        <v>878885841.43000007</v>
      </c>
      <c r="C19" s="9">
        <v>255</v>
      </c>
      <c r="D19" s="6">
        <v>0</v>
      </c>
      <c r="E19" s="7">
        <v>0</v>
      </c>
      <c r="F19" s="6">
        <v>877802122.43000007</v>
      </c>
      <c r="G19" s="7">
        <v>234</v>
      </c>
      <c r="H19" s="6">
        <v>0</v>
      </c>
      <c r="I19" s="7">
        <v>0</v>
      </c>
      <c r="J19" s="6">
        <v>1083719</v>
      </c>
      <c r="K19" s="7">
        <v>21</v>
      </c>
    </row>
    <row r="20" spans="1:11" x14ac:dyDescent="0.3">
      <c r="A20" s="5" t="s">
        <v>35</v>
      </c>
      <c r="B20" s="8">
        <v>858655271.0200001</v>
      </c>
      <c r="C20" s="9">
        <v>471</v>
      </c>
      <c r="D20" s="6">
        <v>52886541</v>
      </c>
      <c r="E20" s="7">
        <v>25</v>
      </c>
      <c r="F20" s="6">
        <v>805730730.01999998</v>
      </c>
      <c r="G20" s="7">
        <v>445</v>
      </c>
      <c r="H20" s="6">
        <v>0</v>
      </c>
      <c r="I20" s="7">
        <v>0</v>
      </c>
      <c r="J20" s="6">
        <v>38000</v>
      </c>
      <c r="K20" s="7">
        <v>1</v>
      </c>
    </row>
    <row r="21" spans="1:11" x14ac:dyDescent="0.3">
      <c r="A21" s="5" t="s">
        <v>65</v>
      </c>
      <c r="B21" s="8">
        <v>805897795.8599999</v>
      </c>
      <c r="C21" s="9">
        <v>78</v>
      </c>
      <c r="D21" s="6">
        <v>51142131.549999997</v>
      </c>
      <c r="E21" s="7">
        <v>16</v>
      </c>
      <c r="F21" s="6">
        <v>754405664.30999994</v>
      </c>
      <c r="G21" s="7">
        <v>57</v>
      </c>
      <c r="H21" s="6">
        <v>0</v>
      </c>
      <c r="I21" s="7">
        <v>0</v>
      </c>
      <c r="J21" s="6">
        <v>350000</v>
      </c>
      <c r="K21" s="7">
        <v>5</v>
      </c>
    </row>
    <row r="22" spans="1:11" x14ac:dyDescent="0.3">
      <c r="A22" s="5" t="s">
        <v>34</v>
      </c>
      <c r="B22" s="8">
        <v>738247456.12</v>
      </c>
      <c r="C22" s="9">
        <v>81</v>
      </c>
      <c r="D22" s="6">
        <v>55770134.800000004</v>
      </c>
      <c r="E22" s="7">
        <v>12</v>
      </c>
      <c r="F22" s="6">
        <v>682169321.32000005</v>
      </c>
      <c r="G22" s="7">
        <v>64</v>
      </c>
      <c r="H22" s="6">
        <v>0</v>
      </c>
      <c r="I22" s="7">
        <v>0</v>
      </c>
      <c r="J22" s="6">
        <v>308000</v>
      </c>
      <c r="K22" s="7">
        <v>5</v>
      </c>
    </row>
    <row r="23" spans="1:11" x14ac:dyDescent="0.3">
      <c r="A23" s="5" t="s">
        <v>56</v>
      </c>
      <c r="B23" s="8">
        <v>688735000</v>
      </c>
      <c r="C23" s="9">
        <v>108</v>
      </c>
      <c r="D23" s="6">
        <v>0</v>
      </c>
      <c r="E23" s="7">
        <v>0</v>
      </c>
      <c r="F23" s="6">
        <v>638570000</v>
      </c>
      <c r="G23" s="7">
        <v>103</v>
      </c>
      <c r="H23" s="6">
        <v>50000000</v>
      </c>
      <c r="I23" s="7">
        <v>2</v>
      </c>
      <c r="J23" s="6">
        <v>165000</v>
      </c>
      <c r="K23" s="7">
        <v>3</v>
      </c>
    </row>
    <row r="24" spans="1:11" x14ac:dyDescent="0.3">
      <c r="A24" s="5" t="s">
        <v>22</v>
      </c>
      <c r="B24" s="8">
        <v>635654470.84999979</v>
      </c>
      <c r="C24" s="9">
        <v>153</v>
      </c>
      <c r="D24" s="6">
        <v>0</v>
      </c>
      <c r="E24" s="7">
        <v>0</v>
      </c>
      <c r="F24" s="6">
        <v>635654470.85000002</v>
      </c>
      <c r="G24" s="7">
        <v>153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41</v>
      </c>
      <c r="B25" s="8">
        <v>536926050.41999984</v>
      </c>
      <c r="C25" s="9">
        <v>160</v>
      </c>
      <c r="D25" s="6">
        <v>0</v>
      </c>
      <c r="E25" s="7">
        <v>0</v>
      </c>
      <c r="F25" s="6">
        <v>536726050.41999996</v>
      </c>
      <c r="G25" s="7">
        <v>154</v>
      </c>
      <c r="H25" s="6">
        <v>0</v>
      </c>
      <c r="I25" s="7">
        <v>0</v>
      </c>
      <c r="J25" s="6">
        <v>200000</v>
      </c>
      <c r="K25" s="7">
        <v>6</v>
      </c>
    </row>
    <row r="26" spans="1:11" x14ac:dyDescent="0.3">
      <c r="A26" s="5" t="s">
        <v>42</v>
      </c>
      <c r="B26" s="8">
        <v>523037414.69999993</v>
      </c>
      <c r="C26" s="9">
        <v>136</v>
      </c>
      <c r="D26" s="6">
        <v>15675656.029999999</v>
      </c>
      <c r="E26" s="7">
        <v>8</v>
      </c>
      <c r="F26" s="6">
        <v>507153232.67000002</v>
      </c>
      <c r="G26" s="7">
        <v>120</v>
      </c>
      <c r="H26" s="6">
        <v>0</v>
      </c>
      <c r="I26" s="7">
        <v>0</v>
      </c>
      <c r="J26" s="6">
        <v>208526</v>
      </c>
      <c r="K26" s="7">
        <v>8</v>
      </c>
    </row>
    <row r="27" spans="1:11" x14ac:dyDescent="0.3">
      <c r="A27" s="5" t="s">
        <v>30</v>
      </c>
      <c r="B27" s="8">
        <v>522052459.45999998</v>
      </c>
      <c r="C27" s="9">
        <v>206</v>
      </c>
      <c r="D27" s="6">
        <v>0</v>
      </c>
      <c r="E27" s="7">
        <v>0</v>
      </c>
      <c r="F27" s="6">
        <v>522052459.46000004</v>
      </c>
      <c r="G27" s="7">
        <v>206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29</v>
      </c>
      <c r="B28" s="8">
        <v>469956159.74000001</v>
      </c>
      <c r="C28" s="9">
        <v>182</v>
      </c>
      <c r="D28" s="6">
        <v>0</v>
      </c>
      <c r="E28" s="7">
        <v>0</v>
      </c>
      <c r="F28" s="6">
        <v>469956159.74000001</v>
      </c>
      <c r="G28" s="7">
        <v>182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32</v>
      </c>
      <c r="B29" s="8">
        <v>417970412.01000011</v>
      </c>
      <c r="C29" s="9">
        <v>292</v>
      </c>
      <c r="D29" s="6">
        <v>0</v>
      </c>
      <c r="E29" s="7">
        <v>0</v>
      </c>
      <c r="F29" s="6">
        <v>417836412.01000005</v>
      </c>
      <c r="G29" s="7">
        <v>286</v>
      </c>
      <c r="H29" s="6">
        <v>0</v>
      </c>
      <c r="I29" s="7">
        <v>0</v>
      </c>
      <c r="J29" s="6">
        <v>134000</v>
      </c>
      <c r="K29" s="7">
        <v>6</v>
      </c>
    </row>
    <row r="30" spans="1:11" x14ac:dyDescent="0.3">
      <c r="A30" s="5" t="s">
        <v>33</v>
      </c>
      <c r="B30" s="8">
        <v>409735339.20000005</v>
      </c>
      <c r="C30" s="9">
        <v>81</v>
      </c>
      <c r="D30" s="6">
        <v>0</v>
      </c>
      <c r="E30" s="7">
        <v>0</v>
      </c>
      <c r="F30" s="6">
        <v>409235339.19999999</v>
      </c>
      <c r="G30" s="7">
        <v>74</v>
      </c>
      <c r="H30" s="6">
        <v>0</v>
      </c>
      <c r="I30" s="7">
        <v>0</v>
      </c>
      <c r="J30" s="6">
        <v>500000</v>
      </c>
      <c r="K30" s="7">
        <v>7</v>
      </c>
    </row>
    <row r="31" spans="1:11" x14ac:dyDescent="0.3">
      <c r="A31" s="5" t="s">
        <v>39</v>
      </c>
      <c r="B31" s="8">
        <v>354365457.26999986</v>
      </c>
      <c r="C31" s="9">
        <v>264</v>
      </c>
      <c r="D31" s="6">
        <v>3862302.6</v>
      </c>
      <c r="E31" s="7">
        <v>5</v>
      </c>
      <c r="F31" s="6">
        <v>350503154.67000002</v>
      </c>
      <c r="G31" s="7">
        <v>259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58</v>
      </c>
      <c r="B32" s="8">
        <v>285128726.75</v>
      </c>
      <c r="C32" s="9">
        <v>123</v>
      </c>
      <c r="D32" s="6">
        <v>11816652</v>
      </c>
      <c r="E32" s="7">
        <v>56</v>
      </c>
      <c r="F32" s="6">
        <v>231192074.75</v>
      </c>
      <c r="G32" s="7">
        <v>59</v>
      </c>
      <c r="H32" s="6">
        <v>42000000</v>
      </c>
      <c r="I32" s="7">
        <v>3</v>
      </c>
      <c r="J32" s="6">
        <v>120000</v>
      </c>
      <c r="K32" s="7">
        <v>5</v>
      </c>
    </row>
    <row r="33" spans="1:11" x14ac:dyDescent="0.3">
      <c r="A33" s="5" t="s">
        <v>44</v>
      </c>
      <c r="B33" s="8">
        <v>273714549.00999999</v>
      </c>
      <c r="C33" s="9">
        <v>220</v>
      </c>
      <c r="D33" s="6">
        <v>12821562.210000001</v>
      </c>
      <c r="E33" s="7">
        <v>1</v>
      </c>
      <c r="F33" s="6">
        <v>260629986.80000001</v>
      </c>
      <c r="G33" s="7">
        <v>209</v>
      </c>
      <c r="H33" s="6">
        <v>0</v>
      </c>
      <c r="I33" s="7">
        <v>0</v>
      </c>
      <c r="J33" s="6">
        <v>263000</v>
      </c>
      <c r="K33" s="7">
        <v>10</v>
      </c>
    </row>
    <row r="34" spans="1:11" x14ac:dyDescent="0.3">
      <c r="A34" s="5" t="s">
        <v>28</v>
      </c>
      <c r="B34" s="8">
        <v>266858515.91999999</v>
      </c>
      <c r="C34" s="9">
        <v>35</v>
      </c>
      <c r="D34" s="6">
        <v>0</v>
      </c>
      <c r="E34" s="7">
        <v>0</v>
      </c>
      <c r="F34" s="6">
        <v>266858515.92000002</v>
      </c>
      <c r="G34" s="7">
        <v>35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23</v>
      </c>
      <c r="B35" s="8">
        <v>235275794</v>
      </c>
      <c r="C35" s="9">
        <v>44</v>
      </c>
      <c r="D35" s="6">
        <v>3010000</v>
      </c>
      <c r="E35" s="7">
        <v>1</v>
      </c>
      <c r="F35" s="6">
        <v>231650000</v>
      </c>
      <c r="G35" s="7">
        <v>30</v>
      </c>
      <c r="H35" s="6">
        <v>0</v>
      </c>
      <c r="I35" s="7">
        <v>0</v>
      </c>
      <c r="J35" s="6">
        <v>615794</v>
      </c>
      <c r="K35" s="7">
        <v>13</v>
      </c>
    </row>
    <row r="36" spans="1:11" x14ac:dyDescent="0.3">
      <c r="A36" s="5" t="s">
        <v>36</v>
      </c>
      <c r="B36" s="8">
        <v>234705980.44999999</v>
      </c>
      <c r="C36" s="9">
        <v>94</v>
      </c>
      <c r="D36" s="6">
        <v>0</v>
      </c>
      <c r="E36" s="7">
        <v>0</v>
      </c>
      <c r="F36" s="6">
        <v>234195080.45000002</v>
      </c>
      <c r="G36" s="7">
        <v>77</v>
      </c>
      <c r="H36" s="6">
        <v>0</v>
      </c>
      <c r="I36" s="7">
        <v>0</v>
      </c>
      <c r="J36" s="6">
        <v>510900</v>
      </c>
      <c r="K36" s="7">
        <v>17</v>
      </c>
    </row>
    <row r="37" spans="1:11" x14ac:dyDescent="0.3">
      <c r="A37" s="5" t="s">
        <v>38</v>
      </c>
      <c r="B37" s="8">
        <v>212431078.52000001</v>
      </c>
      <c r="C37" s="9">
        <v>91</v>
      </c>
      <c r="D37" s="6">
        <v>9696420</v>
      </c>
      <c r="E37" s="7">
        <v>7</v>
      </c>
      <c r="F37" s="6">
        <v>202734658.52000001</v>
      </c>
      <c r="G37" s="7">
        <v>84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64</v>
      </c>
      <c r="B38" s="8">
        <v>205981224</v>
      </c>
      <c r="C38" s="9">
        <v>50</v>
      </c>
      <c r="D38" s="6">
        <v>0</v>
      </c>
      <c r="E38" s="7">
        <v>0</v>
      </c>
      <c r="F38" s="6">
        <v>205981224</v>
      </c>
      <c r="G38" s="7">
        <v>50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45</v>
      </c>
      <c r="B39" s="8">
        <v>202263131.94</v>
      </c>
      <c r="C39" s="9">
        <v>79</v>
      </c>
      <c r="D39" s="6">
        <v>0</v>
      </c>
      <c r="E39" s="7">
        <v>0</v>
      </c>
      <c r="F39" s="6">
        <v>202203131.94</v>
      </c>
      <c r="G39" s="7">
        <v>78</v>
      </c>
      <c r="H39" s="6">
        <v>0</v>
      </c>
      <c r="I39" s="7">
        <v>0</v>
      </c>
      <c r="J39" s="6">
        <v>60000</v>
      </c>
      <c r="K39" s="7">
        <v>1</v>
      </c>
    </row>
    <row r="40" spans="1:11" x14ac:dyDescent="0.3">
      <c r="A40" s="5" t="s">
        <v>49</v>
      </c>
      <c r="B40" s="8">
        <v>190061382.77000004</v>
      </c>
      <c r="C40" s="9">
        <v>104</v>
      </c>
      <c r="D40" s="6">
        <v>0</v>
      </c>
      <c r="E40" s="7">
        <v>0</v>
      </c>
      <c r="F40" s="6">
        <v>189926382.77000001</v>
      </c>
      <c r="G40" s="7">
        <v>101</v>
      </c>
      <c r="H40" s="6">
        <v>0</v>
      </c>
      <c r="I40" s="7">
        <v>0</v>
      </c>
      <c r="J40" s="6">
        <v>135000</v>
      </c>
      <c r="K40" s="7">
        <v>3</v>
      </c>
    </row>
    <row r="41" spans="1:11" x14ac:dyDescent="0.3">
      <c r="A41" s="5" t="s">
        <v>48</v>
      </c>
      <c r="B41" s="8">
        <v>174917893.25</v>
      </c>
      <c r="C41" s="9">
        <v>199</v>
      </c>
      <c r="D41" s="6">
        <v>0</v>
      </c>
      <c r="E41" s="7">
        <v>0</v>
      </c>
      <c r="F41" s="6">
        <v>174917893.25</v>
      </c>
      <c r="G41" s="7">
        <v>199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57</v>
      </c>
      <c r="B42" s="8">
        <v>163734282.69</v>
      </c>
      <c r="C42" s="9">
        <v>91</v>
      </c>
      <c r="D42" s="6">
        <v>0</v>
      </c>
      <c r="E42" s="7">
        <v>0</v>
      </c>
      <c r="F42" s="6">
        <v>163734282.69</v>
      </c>
      <c r="G42" s="7">
        <v>91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54</v>
      </c>
      <c r="B43" s="8">
        <v>145000000</v>
      </c>
      <c r="C43" s="9">
        <v>9</v>
      </c>
      <c r="D43" s="6">
        <v>0</v>
      </c>
      <c r="E43" s="7">
        <v>0</v>
      </c>
      <c r="F43" s="6">
        <v>145000000</v>
      </c>
      <c r="G43" s="7">
        <v>9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47</v>
      </c>
      <c r="B44" s="8">
        <v>123300897.37000002</v>
      </c>
      <c r="C44" s="9">
        <v>90</v>
      </c>
      <c r="D44" s="6">
        <v>8496278.4100000001</v>
      </c>
      <c r="E44" s="7">
        <v>6</v>
      </c>
      <c r="F44" s="6">
        <v>114784618.96000001</v>
      </c>
      <c r="G44" s="7">
        <v>83</v>
      </c>
      <c r="H44" s="6">
        <v>0</v>
      </c>
      <c r="I44" s="7">
        <v>0</v>
      </c>
      <c r="J44" s="6">
        <v>20000</v>
      </c>
      <c r="K44" s="7">
        <v>1</v>
      </c>
    </row>
    <row r="45" spans="1:11" x14ac:dyDescent="0.3">
      <c r="A45" s="5" t="s">
        <v>55</v>
      </c>
      <c r="B45" s="8">
        <v>111974511.31999996</v>
      </c>
      <c r="C45" s="9">
        <v>98</v>
      </c>
      <c r="D45" s="6">
        <v>0</v>
      </c>
      <c r="E45" s="7">
        <v>0</v>
      </c>
      <c r="F45" s="6">
        <v>111974511.31999999</v>
      </c>
      <c r="G45" s="7">
        <v>98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10</v>
      </c>
      <c r="B46" s="8">
        <v>98852364.570000008</v>
      </c>
      <c r="C46" s="9">
        <v>93</v>
      </c>
      <c r="D46" s="6">
        <v>0</v>
      </c>
      <c r="E46" s="7">
        <v>0</v>
      </c>
      <c r="F46" s="6">
        <v>98852364.569999993</v>
      </c>
      <c r="G46" s="7">
        <v>93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68</v>
      </c>
      <c r="B47" s="8">
        <v>91000000</v>
      </c>
      <c r="C47" s="9">
        <v>4</v>
      </c>
      <c r="D47" s="6">
        <v>0</v>
      </c>
      <c r="E47" s="7">
        <v>0</v>
      </c>
      <c r="F47" s="6">
        <v>91000000</v>
      </c>
      <c r="G47" s="7">
        <v>4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76214075</v>
      </c>
      <c r="C48" s="9">
        <v>98</v>
      </c>
      <c r="D48" s="6">
        <v>0</v>
      </c>
      <c r="E48" s="7">
        <v>0</v>
      </c>
      <c r="F48" s="6">
        <v>76114075</v>
      </c>
      <c r="G48" s="7">
        <v>97</v>
      </c>
      <c r="H48" s="6">
        <v>0</v>
      </c>
      <c r="I48" s="7">
        <v>0</v>
      </c>
      <c r="J48" s="6">
        <v>100000</v>
      </c>
      <c r="K48" s="7">
        <v>1</v>
      </c>
    </row>
    <row r="49" spans="1:11" x14ac:dyDescent="0.3">
      <c r="A49" s="5" t="s">
        <v>46</v>
      </c>
      <c r="B49" s="8">
        <v>35032906.439999998</v>
      </c>
      <c r="C49" s="9">
        <v>36</v>
      </c>
      <c r="D49" s="6">
        <v>0</v>
      </c>
      <c r="E49" s="7">
        <v>0</v>
      </c>
      <c r="F49" s="6">
        <v>34566906.439999998</v>
      </c>
      <c r="G49" s="7">
        <v>23</v>
      </c>
      <c r="H49" s="6">
        <v>0</v>
      </c>
      <c r="I49" s="7">
        <v>0</v>
      </c>
      <c r="J49" s="6">
        <v>466000</v>
      </c>
      <c r="K49" s="7">
        <v>13</v>
      </c>
    </row>
    <row r="50" spans="1:11" x14ac:dyDescent="0.3">
      <c r="A50" s="5" t="s">
        <v>67</v>
      </c>
      <c r="B50" s="8">
        <v>30000000</v>
      </c>
      <c r="C50" s="9">
        <v>25</v>
      </c>
      <c r="D50" s="6">
        <v>0</v>
      </c>
      <c r="E50" s="7">
        <v>0</v>
      </c>
      <c r="F50" s="6">
        <v>30000000</v>
      </c>
      <c r="G50" s="7">
        <v>25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59</v>
      </c>
      <c r="B51" s="8">
        <v>25000000</v>
      </c>
      <c r="C51" s="9">
        <v>12</v>
      </c>
      <c r="D51" s="6">
        <v>0</v>
      </c>
      <c r="E51" s="7">
        <v>0</v>
      </c>
      <c r="F51" s="6">
        <v>25000000</v>
      </c>
      <c r="G51" s="7">
        <v>12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51</v>
      </c>
      <c r="B52" s="8">
        <v>14315000</v>
      </c>
      <c r="C52" s="9">
        <v>28</v>
      </c>
      <c r="D52" s="6">
        <v>0</v>
      </c>
      <c r="E52" s="7">
        <v>0</v>
      </c>
      <c r="F52" s="6">
        <v>14315000</v>
      </c>
      <c r="G52" s="7">
        <v>28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60</v>
      </c>
      <c r="B53" s="8">
        <v>11700000</v>
      </c>
      <c r="C53" s="9">
        <v>18</v>
      </c>
      <c r="D53" s="6">
        <v>0</v>
      </c>
      <c r="E53" s="7">
        <v>0</v>
      </c>
      <c r="F53" s="6">
        <v>0</v>
      </c>
      <c r="G53" s="7">
        <v>0</v>
      </c>
      <c r="H53" s="6">
        <v>0</v>
      </c>
      <c r="I53" s="7">
        <v>0</v>
      </c>
      <c r="J53" s="6">
        <v>11700000</v>
      </c>
      <c r="K53" s="7">
        <v>18</v>
      </c>
    </row>
    <row r="54" spans="1:11" x14ac:dyDescent="0.3">
      <c r="A54" s="5" t="s">
        <v>14</v>
      </c>
      <c r="B54" s="8">
        <v>6000000</v>
      </c>
      <c r="C54" s="9">
        <v>6</v>
      </c>
      <c r="D54" s="6">
        <v>0</v>
      </c>
      <c r="E54" s="7">
        <v>0</v>
      </c>
      <c r="F54" s="6">
        <v>6000000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43</v>
      </c>
      <c r="B55" s="8">
        <v>4219570.87</v>
      </c>
      <c r="C55" s="9">
        <v>5</v>
      </c>
      <c r="D55" s="6">
        <v>0</v>
      </c>
      <c r="E55" s="7">
        <v>0</v>
      </c>
      <c r="F55" s="6">
        <v>4199570.87</v>
      </c>
      <c r="G55" s="7">
        <v>4</v>
      </c>
      <c r="H55" s="6">
        <v>0</v>
      </c>
      <c r="I55" s="7">
        <v>0</v>
      </c>
      <c r="J55" s="6">
        <v>20000</v>
      </c>
      <c r="K55" s="7">
        <v>1</v>
      </c>
    </row>
    <row r="56" spans="1:11" x14ac:dyDescent="0.3">
      <c r="A56" s="5" t="s">
        <v>24</v>
      </c>
      <c r="B56" s="8">
        <v>458500</v>
      </c>
      <c r="C56" s="9">
        <v>6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458500</v>
      </c>
      <c r="K56" s="7">
        <v>6</v>
      </c>
    </row>
    <row r="57" spans="1:11" x14ac:dyDescent="0.3">
      <c r="A57" s="5" t="s">
        <v>53</v>
      </c>
      <c r="B57" s="8">
        <v>50000</v>
      </c>
      <c r="C57" s="9">
        <v>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50000</v>
      </c>
      <c r="K57" s="7">
        <v>1</v>
      </c>
    </row>
    <row r="58" spans="1:11" x14ac:dyDescent="0.3">
      <c r="A58" s="10" t="s">
        <v>11</v>
      </c>
      <c r="B58" s="13">
        <v>48116372159.710114</v>
      </c>
      <c r="C58" s="14">
        <v>13575</v>
      </c>
      <c r="D58" s="11">
        <v>1813194347.1300004</v>
      </c>
      <c r="E58" s="12">
        <v>731</v>
      </c>
      <c r="F58" s="11">
        <v>45633373837.580002</v>
      </c>
      <c r="G58" s="12">
        <v>12393</v>
      </c>
      <c r="H58" s="11">
        <v>618800000</v>
      </c>
      <c r="I58" s="12">
        <v>19</v>
      </c>
      <c r="J58" s="11">
        <v>51003975</v>
      </c>
      <c r="K58" s="12">
        <v>432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F459A-5515-4DC6-B180-7501D5227908}">
  <dimension ref="A1:K60"/>
  <sheetViews>
    <sheetView showGridLines="0" workbookViewId="0">
      <selection activeCell="C67" sqref="C6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9162249396.1799984</v>
      </c>
      <c r="C3" s="9">
        <v>1163</v>
      </c>
      <c r="D3" s="6">
        <v>482690849.34000003</v>
      </c>
      <c r="E3" s="7">
        <v>47</v>
      </c>
      <c r="F3" s="6">
        <v>7698072696.8400002</v>
      </c>
      <c r="G3" s="7">
        <v>1094</v>
      </c>
      <c r="H3" s="6">
        <v>980000000</v>
      </c>
      <c r="I3" s="7">
        <v>6</v>
      </c>
      <c r="J3" s="6">
        <v>1485850</v>
      </c>
      <c r="K3" s="7">
        <v>16</v>
      </c>
    </row>
    <row r="4" spans="1:11" x14ac:dyDescent="0.3">
      <c r="A4" s="5" t="s">
        <v>15</v>
      </c>
      <c r="B4" s="8">
        <v>8840927567.7099934</v>
      </c>
      <c r="C4" s="9">
        <v>1815</v>
      </c>
      <c r="D4" s="6">
        <v>0</v>
      </c>
      <c r="E4" s="7">
        <v>0</v>
      </c>
      <c r="F4" s="6">
        <v>8840337567.710001</v>
      </c>
      <c r="G4" s="7">
        <v>1802</v>
      </c>
      <c r="H4" s="6">
        <v>0</v>
      </c>
      <c r="I4" s="7">
        <v>0</v>
      </c>
      <c r="J4" s="6">
        <v>590000</v>
      </c>
      <c r="K4" s="7">
        <v>13</v>
      </c>
    </row>
    <row r="5" spans="1:11" x14ac:dyDescent="0.3">
      <c r="A5" s="5" t="s">
        <v>8</v>
      </c>
      <c r="B5" s="8">
        <v>4906810439.1999998</v>
      </c>
      <c r="C5" s="9">
        <v>968</v>
      </c>
      <c r="D5" s="6">
        <v>20601462.259999998</v>
      </c>
      <c r="E5" s="7">
        <v>13</v>
      </c>
      <c r="F5" s="6">
        <v>4886208976.9399986</v>
      </c>
      <c r="G5" s="7">
        <v>955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16</v>
      </c>
      <c r="B6" s="8">
        <v>4588836608.2599974</v>
      </c>
      <c r="C6" s="9">
        <v>1642</v>
      </c>
      <c r="D6" s="6">
        <v>114715650.03</v>
      </c>
      <c r="E6" s="7">
        <v>93</v>
      </c>
      <c r="F6" s="6">
        <v>4473703592.2299995</v>
      </c>
      <c r="G6" s="7">
        <v>1520</v>
      </c>
      <c r="H6" s="6">
        <v>0</v>
      </c>
      <c r="I6" s="7">
        <v>0</v>
      </c>
      <c r="J6" s="6">
        <v>417366</v>
      </c>
      <c r="K6" s="7">
        <v>29</v>
      </c>
    </row>
    <row r="7" spans="1:11" x14ac:dyDescent="0.3">
      <c r="A7" s="5" t="s">
        <v>20</v>
      </c>
      <c r="B7" s="8">
        <v>3542762893.150001</v>
      </c>
      <c r="C7" s="9">
        <v>507</v>
      </c>
      <c r="D7" s="6">
        <v>30005250.84</v>
      </c>
      <c r="E7" s="7">
        <v>5</v>
      </c>
      <c r="F7" s="6">
        <v>3512082642.3099966</v>
      </c>
      <c r="G7" s="7">
        <v>493</v>
      </c>
      <c r="H7" s="6">
        <v>0</v>
      </c>
      <c r="I7" s="7">
        <v>0</v>
      </c>
      <c r="J7" s="6">
        <v>675000</v>
      </c>
      <c r="K7" s="7">
        <v>9</v>
      </c>
    </row>
    <row r="8" spans="1:11" x14ac:dyDescent="0.3">
      <c r="A8" s="5" t="s">
        <v>19</v>
      </c>
      <c r="B8" s="8">
        <v>2423884999.9099998</v>
      </c>
      <c r="C8" s="9">
        <v>549</v>
      </c>
      <c r="D8" s="6">
        <v>56655239.32</v>
      </c>
      <c r="E8" s="7">
        <v>21</v>
      </c>
      <c r="F8" s="6">
        <v>2366379760.5900002</v>
      </c>
      <c r="G8" s="7">
        <v>516</v>
      </c>
      <c r="H8" s="6">
        <v>0</v>
      </c>
      <c r="I8" s="7">
        <v>0</v>
      </c>
      <c r="J8" s="6">
        <v>850000</v>
      </c>
      <c r="K8" s="7">
        <v>12</v>
      </c>
    </row>
    <row r="9" spans="1:11" x14ac:dyDescent="0.3">
      <c r="A9" s="5" t="s">
        <v>9</v>
      </c>
      <c r="B9" s="8">
        <v>2402609835.4899993</v>
      </c>
      <c r="C9" s="9">
        <v>198</v>
      </c>
      <c r="D9" s="6">
        <v>0</v>
      </c>
      <c r="E9" s="7">
        <v>0</v>
      </c>
      <c r="F9" s="6">
        <v>2393759835.4899998</v>
      </c>
      <c r="G9" s="7">
        <v>184</v>
      </c>
      <c r="H9" s="6">
        <v>0</v>
      </c>
      <c r="I9" s="7">
        <v>0</v>
      </c>
      <c r="J9" s="6">
        <v>8850000</v>
      </c>
      <c r="K9" s="7">
        <v>14</v>
      </c>
    </row>
    <row r="10" spans="1:11" x14ac:dyDescent="0.3">
      <c r="A10" s="5" t="s">
        <v>7</v>
      </c>
      <c r="B10" s="8">
        <v>2171706467.2700005</v>
      </c>
      <c r="C10" s="9">
        <v>229</v>
      </c>
      <c r="D10" s="6">
        <v>67071600</v>
      </c>
      <c r="E10" s="7">
        <v>17</v>
      </c>
      <c r="F10" s="6">
        <v>2104634867.2699997</v>
      </c>
      <c r="G10" s="7">
        <v>212</v>
      </c>
      <c r="H10" s="6">
        <v>0</v>
      </c>
      <c r="I10" s="7">
        <v>0</v>
      </c>
      <c r="J10" s="6">
        <v>0</v>
      </c>
      <c r="K10" s="7">
        <v>0</v>
      </c>
    </row>
    <row r="11" spans="1:11" x14ac:dyDescent="0.3">
      <c r="A11" s="5" t="s">
        <v>21</v>
      </c>
      <c r="B11" s="8">
        <v>1805273410.4600003</v>
      </c>
      <c r="C11" s="9">
        <v>316</v>
      </c>
      <c r="D11" s="6">
        <v>0</v>
      </c>
      <c r="E11" s="7">
        <v>0</v>
      </c>
      <c r="F11" s="6">
        <v>1804933410.4600003</v>
      </c>
      <c r="G11" s="7">
        <v>313</v>
      </c>
      <c r="H11" s="6">
        <v>0</v>
      </c>
      <c r="I11" s="7">
        <v>0</v>
      </c>
      <c r="J11" s="6">
        <v>340000</v>
      </c>
      <c r="K11" s="7">
        <v>3</v>
      </c>
    </row>
    <row r="12" spans="1:11" x14ac:dyDescent="0.3">
      <c r="A12" s="5" t="s">
        <v>18</v>
      </c>
      <c r="B12" s="8">
        <v>1720709640.3400006</v>
      </c>
      <c r="C12" s="9">
        <v>330</v>
      </c>
      <c r="D12" s="6">
        <v>97581748.199999988</v>
      </c>
      <c r="E12" s="7">
        <v>79</v>
      </c>
      <c r="F12" s="6">
        <v>1620918672.1399999</v>
      </c>
      <c r="G12" s="7">
        <v>240</v>
      </c>
      <c r="H12" s="6">
        <v>0</v>
      </c>
      <c r="I12" s="7">
        <v>0</v>
      </c>
      <c r="J12" s="6">
        <v>2209220</v>
      </c>
      <c r="K12" s="7">
        <v>11</v>
      </c>
    </row>
    <row r="13" spans="1:11" x14ac:dyDescent="0.3">
      <c r="A13" s="5" t="s">
        <v>31</v>
      </c>
      <c r="B13" s="8">
        <v>1419173864.6499999</v>
      </c>
      <c r="C13" s="9">
        <v>343</v>
      </c>
      <c r="D13" s="6">
        <v>9595386.3699999992</v>
      </c>
      <c r="E13" s="7">
        <v>1</v>
      </c>
      <c r="F13" s="6">
        <v>1409578478.2799997</v>
      </c>
      <c r="G13" s="7">
        <v>342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35</v>
      </c>
      <c r="B14" s="8">
        <v>1406945992.24</v>
      </c>
      <c r="C14" s="9">
        <v>486</v>
      </c>
      <c r="D14" s="6">
        <v>42704324.399999999</v>
      </c>
      <c r="E14" s="7">
        <v>15</v>
      </c>
      <c r="F14" s="6">
        <v>1364121407.8399999</v>
      </c>
      <c r="G14" s="7">
        <v>467</v>
      </c>
      <c r="H14" s="6">
        <v>0</v>
      </c>
      <c r="I14" s="7">
        <v>0</v>
      </c>
      <c r="J14" s="6">
        <v>120260</v>
      </c>
      <c r="K14" s="7">
        <v>4</v>
      </c>
    </row>
    <row r="15" spans="1:11" x14ac:dyDescent="0.3">
      <c r="A15" s="5" t="s">
        <v>26</v>
      </c>
      <c r="B15" s="8">
        <v>1357964253.3400002</v>
      </c>
      <c r="C15" s="9">
        <v>323</v>
      </c>
      <c r="D15" s="6">
        <v>30000000</v>
      </c>
      <c r="E15" s="7">
        <v>6</v>
      </c>
      <c r="F15" s="6">
        <v>1207648253.3400002</v>
      </c>
      <c r="G15" s="7">
        <v>299</v>
      </c>
      <c r="H15" s="6">
        <v>120000000</v>
      </c>
      <c r="I15" s="7">
        <v>8</v>
      </c>
      <c r="J15" s="6">
        <v>316000</v>
      </c>
      <c r="K15" s="7">
        <v>10</v>
      </c>
    </row>
    <row r="16" spans="1:11" x14ac:dyDescent="0.3">
      <c r="A16" s="5" t="s">
        <v>27</v>
      </c>
      <c r="B16" s="8">
        <v>1319346417.1800001</v>
      </c>
      <c r="C16" s="9">
        <v>310</v>
      </c>
      <c r="D16" s="6">
        <v>0</v>
      </c>
      <c r="E16" s="7">
        <v>0</v>
      </c>
      <c r="F16" s="6">
        <v>1319346417.1800001</v>
      </c>
      <c r="G16" s="7">
        <v>310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61</v>
      </c>
      <c r="B17" s="8">
        <v>1064619075.29</v>
      </c>
      <c r="C17" s="9">
        <v>315</v>
      </c>
      <c r="D17" s="6">
        <v>0</v>
      </c>
      <c r="E17" s="7">
        <v>0</v>
      </c>
      <c r="F17" s="6">
        <v>1064605075.29</v>
      </c>
      <c r="G17" s="7">
        <v>314</v>
      </c>
      <c r="H17" s="6">
        <v>0</v>
      </c>
      <c r="I17" s="7">
        <v>0</v>
      </c>
      <c r="J17" s="6">
        <v>14000</v>
      </c>
      <c r="K17" s="7">
        <v>1</v>
      </c>
    </row>
    <row r="18" spans="1:11" x14ac:dyDescent="0.3">
      <c r="A18" s="5" t="s">
        <v>22</v>
      </c>
      <c r="B18" s="8">
        <v>1043098423.3700002</v>
      </c>
      <c r="C18" s="9">
        <v>186</v>
      </c>
      <c r="D18" s="6">
        <v>0</v>
      </c>
      <c r="E18" s="7">
        <v>0</v>
      </c>
      <c r="F18" s="6">
        <v>1043098423.37</v>
      </c>
      <c r="G18" s="7">
        <v>186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41</v>
      </c>
      <c r="B19" s="8">
        <v>937757183.11000001</v>
      </c>
      <c r="C19" s="9">
        <v>355</v>
      </c>
      <c r="D19" s="6">
        <v>2054483.74</v>
      </c>
      <c r="E19" s="7">
        <v>2</v>
      </c>
      <c r="F19" s="6">
        <v>935647699.37</v>
      </c>
      <c r="G19" s="7">
        <v>350</v>
      </c>
      <c r="H19" s="6">
        <v>0</v>
      </c>
      <c r="I19" s="7">
        <v>0</v>
      </c>
      <c r="J19" s="6">
        <v>55000</v>
      </c>
      <c r="K19" s="7">
        <v>3</v>
      </c>
    </row>
    <row r="20" spans="1:11" x14ac:dyDescent="0.3">
      <c r="A20" s="5" t="s">
        <v>37</v>
      </c>
      <c r="B20" s="8">
        <v>923064809.82000005</v>
      </c>
      <c r="C20" s="9">
        <v>161</v>
      </c>
      <c r="D20" s="6">
        <v>0</v>
      </c>
      <c r="E20" s="7">
        <v>0</v>
      </c>
      <c r="F20" s="6">
        <v>922763309.81999993</v>
      </c>
      <c r="G20" s="7">
        <v>154</v>
      </c>
      <c r="H20" s="6">
        <v>0</v>
      </c>
      <c r="I20" s="7">
        <v>0</v>
      </c>
      <c r="J20" s="6">
        <v>301500</v>
      </c>
      <c r="K20" s="7">
        <v>7</v>
      </c>
    </row>
    <row r="21" spans="1:11" x14ac:dyDescent="0.3">
      <c r="A21" s="5" t="s">
        <v>65</v>
      </c>
      <c r="B21" s="8">
        <v>719925945.92999995</v>
      </c>
      <c r="C21" s="9">
        <v>66</v>
      </c>
      <c r="D21" s="6">
        <v>1407341.13</v>
      </c>
      <c r="E21" s="7">
        <v>1</v>
      </c>
      <c r="F21" s="6">
        <v>688898604.80000007</v>
      </c>
      <c r="G21" s="7">
        <v>61</v>
      </c>
      <c r="H21" s="6">
        <v>29500000</v>
      </c>
      <c r="I21" s="7">
        <v>2</v>
      </c>
      <c r="J21" s="6">
        <v>120000</v>
      </c>
      <c r="K21" s="7">
        <v>2</v>
      </c>
    </row>
    <row r="22" spans="1:11" x14ac:dyDescent="0.3">
      <c r="A22" s="5" t="s">
        <v>62</v>
      </c>
      <c r="B22" s="8">
        <v>690549599.5200001</v>
      </c>
      <c r="C22" s="9">
        <v>154</v>
      </c>
      <c r="D22" s="6">
        <v>94112582.140000001</v>
      </c>
      <c r="E22" s="7">
        <v>11</v>
      </c>
      <c r="F22" s="6">
        <v>596387017.38</v>
      </c>
      <c r="G22" s="7">
        <v>142</v>
      </c>
      <c r="H22" s="6">
        <v>0</v>
      </c>
      <c r="I22" s="7">
        <v>0</v>
      </c>
      <c r="J22" s="6">
        <v>50000</v>
      </c>
      <c r="K22" s="7">
        <v>1</v>
      </c>
    </row>
    <row r="23" spans="1:11" x14ac:dyDescent="0.3">
      <c r="A23" s="5" t="s">
        <v>30</v>
      </c>
      <c r="B23" s="8">
        <v>642918482.75000024</v>
      </c>
      <c r="C23" s="9">
        <v>210</v>
      </c>
      <c r="D23" s="6">
        <v>10000000</v>
      </c>
      <c r="E23" s="7">
        <v>1</v>
      </c>
      <c r="F23" s="6">
        <v>632918482.75</v>
      </c>
      <c r="G23" s="7">
        <v>209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42</v>
      </c>
      <c r="B24" s="8">
        <v>606830907.16999996</v>
      </c>
      <c r="C24" s="9">
        <v>140</v>
      </c>
      <c r="D24" s="6">
        <v>0</v>
      </c>
      <c r="E24" s="7">
        <v>0</v>
      </c>
      <c r="F24" s="6">
        <v>606782491.16999984</v>
      </c>
      <c r="G24" s="7">
        <v>137</v>
      </c>
      <c r="H24" s="6">
        <v>0</v>
      </c>
      <c r="I24" s="7">
        <v>0</v>
      </c>
      <c r="J24" s="6">
        <v>48416</v>
      </c>
      <c r="K24" s="7">
        <v>3</v>
      </c>
    </row>
    <row r="25" spans="1:11" x14ac:dyDescent="0.3">
      <c r="A25" s="5" t="s">
        <v>33</v>
      </c>
      <c r="B25" s="8">
        <v>600717430.96999991</v>
      </c>
      <c r="C25" s="9">
        <v>82</v>
      </c>
      <c r="D25" s="6">
        <v>0</v>
      </c>
      <c r="E25" s="7">
        <v>0</v>
      </c>
      <c r="F25" s="6">
        <v>600703830.97000015</v>
      </c>
      <c r="G25" s="7">
        <v>81</v>
      </c>
      <c r="H25" s="6">
        <v>0</v>
      </c>
      <c r="I25" s="7">
        <v>0</v>
      </c>
      <c r="J25" s="6">
        <v>13600</v>
      </c>
      <c r="K25" s="7">
        <v>1</v>
      </c>
    </row>
    <row r="26" spans="1:11" x14ac:dyDescent="0.3">
      <c r="A26" s="5" t="s">
        <v>68</v>
      </c>
      <c r="B26" s="8">
        <v>510258403.40999979</v>
      </c>
      <c r="C26" s="9">
        <v>60</v>
      </c>
      <c r="D26" s="6">
        <v>0</v>
      </c>
      <c r="E26" s="7">
        <v>0</v>
      </c>
      <c r="F26" s="6">
        <v>509758403.41000021</v>
      </c>
      <c r="G26" s="7">
        <v>55</v>
      </c>
      <c r="H26" s="6">
        <v>0</v>
      </c>
      <c r="I26" s="7">
        <v>0</v>
      </c>
      <c r="J26" s="6">
        <v>500000</v>
      </c>
      <c r="K26" s="7">
        <v>5</v>
      </c>
    </row>
    <row r="27" spans="1:11" x14ac:dyDescent="0.3">
      <c r="A27" s="5" t="s">
        <v>38</v>
      </c>
      <c r="B27" s="8">
        <v>483060099.93999994</v>
      </c>
      <c r="C27" s="9">
        <v>102</v>
      </c>
      <c r="D27" s="6">
        <v>7626592</v>
      </c>
      <c r="E27" s="7">
        <v>3</v>
      </c>
      <c r="F27" s="6">
        <v>475433507.94000006</v>
      </c>
      <c r="G27" s="7">
        <v>99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39</v>
      </c>
      <c r="B28" s="8">
        <v>455023376.94999999</v>
      </c>
      <c r="C28" s="9">
        <v>270</v>
      </c>
      <c r="D28" s="6">
        <v>5000000</v>
      </c>
      <c r="E28" s="7">
        <v>1</v>
      </c>
      <c r="F28" s="6">
        <v>450023376.95000005</v>
      </c>
      <c r="G28" s="7">
        <v>269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49</v>
      </c>
      <c r="B29" s="8">
        <v>413891234</v>
      </c>
      <c r="C29" s="9">
        <v>216</v>
      </c>
      <c r="D29" s="6">
        <v>0</v>
      </c>
      <c r="E29" s="7">
        <v>0</v>
      </c>
      <c r="F29" s="6">
        <v>413635000</v>
      </c>
      <c r="G29" s="7">
        <v>203</v>
      </c>
      <c r="H29" s="6">
        <v>0</v>
      </c>
      <c r="I29" s="7">
        <v>0</v>
      </c>
      <c r="J29" s="6">
        <v>256234</v>
      </c>
      <c r="K29" s="7">
        <v>13</v>
      </c>
    </row>
    <row r="30" spans="1:11" x14ac:dyDescent="0.3">
      <c r="A30" s="5" t="s">
        <v>29</v>
      </c>
      <c r="B30" s="8">
        <v>378173413.13999999</v>
      </c>
      <c r="C30" s="9">
        <v>145</v>
      </c>
      <c r="D30" s="6">
        <v>0</v>
      </c>
      <c r="E30" s="7">
        <v>0</v>
      </c>
      <c r="F30" s="6">
        <v>378173413.13999999</v>
      </c>
      <c r="G30" s="7">
        <v>145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368644200</v>
      </c>
      <c r="C31" s="9">
        <v>99</v>
      </c>
      <c r="D31" s="6">
        <v>14271700</v>
      </c>
      <c r="E31" s="7">
        <v>15</v>
      </c>
      <c r="F31" s="6">
        <v>317947500</v>
      </c>
      <c r="G31" s="7">
        <v>67</v>
      </c>
      <c r="H31" s="6">
        <v>36400000</v>
      </c>
      <c r="I31" s="7">
        <v>16</v>
      </c>
      <c r="J31" s="6">
        <v>25000</v>
      </c>
      <c r="K31" s="7">
        <v>1</v>
      </c>
    </row>
    <row r="32" spans="1:11" x14ac:dyDescent="0.3">
      <c r="A32" s="5" t="s">
        <v>25</v>
      </c>
      <c r="B32" s="8">
        <v>324469837.61000001</v>
      </c>
      <c r="C32" s="9">
        <v>26</v>
      </c>
      <c r="D32" s="6">
        <v>0</v>
      </c>
      <c r="E32" s="7">
        <v>0</v>
      </c>
      <c r="F32" s="6">
        <v>324469837.61000001</v>
      </c>
      <c r="G32" s="7">
        <v>26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36</v>
      </c>
      <c r="B33" s="8">
        <v>324086590</v>
      </c>
      <c r="C33" s="9">
        <v>116</v>
      </c>
      <c r="D33" s="6">
        <v>0</v>
      </c>
      <c r="E33" s="7">
        <v>0</v>
      </c>
      <c r="F33" s="6">
        <v>300222000</v>
      </c>
      <c r="G33" s="7">
        <v>93</v>
      </c>
      <c r="H33" s="6">
        <v>23200000</v>
      </c>
      <c r="I33" s="7">
        <v>4</v>
      </c>
      <c r="J33" s="6">
        <v>664590</v>
      </c>
      <c r="K33" s="7">
        <v>19</v>
      </c>
    </row>
    <row r="34" spans="1:11" x14ac:dyDescent="0.3">
      <c r="A34" s="5" t="s">
        <v>44</v>
      </c>
      <c r="B34" s="8">
        <v>318737046.64999992</v>
      </c>
      <c r="C34" s="9">
        <v>232</v>
      </c>
      <c r="D34" s="6">
        <v>6700000</v>
      </c>
      <c r="E34" s="7">
        <v>1</v>
      </c>
      <c r="F34" s="6">
        <v>311971046.64999998</v>
      </c>
      <c r="G34" s="7">
        <v>229</v>
      </c>
      <c r="H34" s="6">
        <v>0</v>
      </c>
      <c r="I34" s="7">
        <v>0</v>
      </c>
      <c r="J34" s="6">
        <v>66000</v>
      </c>
      <c r="K34" s="7">
        <v>2</v>
      </c>
    </row>
    <row r="35" spans="1:11" x14ac:dyDescent="0.3">
      <c r="A35" s="5" t="s">
        <v>56</v>
      </c>
      <c r="B35" s="8">
        <v>306891583</v>
      </c>
      <c r="C35" s="9">
        <v>120</v>
      </c>
      <c r="D35" s="6">
        <v>0</v>
      </c>
      <c r="E35" s="7">
        <v>0</v>
      </c>
      <c r="F35" s="6">
        <v>306755000</v>
      </c>
      <c r="G35" s="7">
        <v>114</v>
      </c>
      <c r="H35" s="6">
        <v>0</v>
      </c>
      <c r="I35" s="7">
        <v>0</v>
      </c>
      <c r="J35" s="6">
        <v>136583</v>
      </c>
      <c r="K35" s="7">
        <v>6</v>
      </c>
    </row>
    <row r="36" spans="1:11" x14ac:dyDescent="0.3">
      <c r="A36" s="5" t="s">
        <v>48</v>
      </c>
      <c r="B36" s="8">
        <v>306094893.25</v>
      </c>
      <c r="C36" s="9">
        <v>201</v>
      </c>
      <c r="D36" s="6">
        <v>0</v>
      </c>
      <c r="E36" s="7">
        <v>0</v>
      </c>
      <c r="F36" s="6">
        <v>306094893.25</v>
      </c>
      <c r="G36" s="7">
        <v>201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32</v>
      </c>
      <c r="B37" s="8">
        <v>284056040.28999996</v>
      </c>
      <c r="C37" s="9">
        <v>188</v>
      </c>
      <c r="D37" s="6">
        <v>0</v>
      </c>
      <c r="E37" s="7">
        <v>0</v>
      </c>
      <c r="F37" s="6">
        <v>283962040.29000002</v>
      </c>
      <c r="G37" s="7">
        <v>186</v>
      </c>
      <c r="H37" s="6">
        <v>0</v>
      </c>
      <c r="I37" s="7">
        <v>0</v>
      </c>
      <c r="J37" s="6">
        <v>94000</v>
      </c>
      <c r="K37" s="7">
        <v>2</v>
      </c>
    </row>
    <row r="38" spans="1:11" x14ac:dyDescent="0.3">
      <c r="A38" s="5" t="s">
        <v>57</v>
      </c>
      <c r="B38" s="8">
        <v>281867460</v>
      </c>
      <c r="C38" s="9">
        <v>167</v>
      </c>
      <c r="D38" s="6">
        <v>0</v>
      </c>
      <c r="E38" s="7">
        <v>0</v>
      </c>
      <c r="F38" s="6">
        <v>281805460</v>
      </c>
      <c r="G38" s="7">
        <v>163</v>
      </c>
      <c r="H38" s="6">
        <v>0</v>
      </c>
      <c r="I38" s="7">
        <v>0</v>
      </c>
      <c r="J38" s="6">
        <v>62000</v>
      </c>
      <c r="K38" s="7">
        <v>4</v>
      </c>
    </row>
    <row r="39" spans="1:11" x14ac:dyDescent="0.3">
      <c r="A39" s="5" t="s">
        <v>45</v>
      </c>
      <c r="B39" s="8">
        <v>278016245.67000002</v>
      </c>
      <c r="C39" s="9">
        <v>82</v>
      </c>
      <c r="D39" s="6">
        <v>0</v>
      </c>
      <c r="E39" s="7">
        <v>0</v>
      </c>
      <c r="F39" s="6">
        <v>224016245.67000002</v>
      </c>
      <c r="G39" s="7">
        <v>71</v>
      </c>
      <c r="H39" s="6">
        <v>54000000</v>
      </c>
      <c r="I39" s="7">
        <v>11</v>
      </c>
      <c r="J39" s="6">
        <v>0</v>
      </c>
      <c r="K39" s="7">
        <v>0</v>
      </c>
    </row>
    <row r="40" spans="1:11" x14ac:dyDescent="0.3">
      <c r="A40" s="5" t="s">
        <v>54</v>
      </c>
      <c r="B40" s="8">
        <v>269750000</v>
      </c>
      <c r="C40" s="9">
        <v>21</v>
      </c>
      <c r="D40" s="6">
        <v>0</v>
      </c>
      <c r="E40" s="7">
        <v>0</v>
      </c>
      <c r="F40" s="6">
        <v>269750000</v>
      </c>
      <c r="G40" s="7">
        <v>21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28</v>
      </c>
      <c r="B41" s="8">
        <v>259841815.03</v>
      </c>
      <c r="C41" s="9">
        <v>61</v>
      </c>
      <c r="D41" s="6">
        <v>0</v>
      </c>
      <c r="E41" s="7">
        <v>0</v>
      </c>
      <c r="F41" s="6">
        <v>259640649.03</v>
      </c>
      <c r="G41" s="7">
        <v>55</v>
      </c>
      <c r="H41" s="6">
        <v>0</v>
      </c>
      <c r="I41" s="7">
        <v>0</v>
      </c>
      <c r="J41" s="6">
        <v>201166</v>
      </c>
      <c r="K41" s="7">
        <v>6</v>
      </c>
    </row>
    <row r="42" spans="1:11" x14ac:dyDescent="0.3">
      <c r="A42" s="5" t="s">
        <v>23</v>
      </c>
      <c r="B42" s="8">
        <v>230712734.40000001</v>
      </c>
      <c r="C42" s="9">
        <v>29</v>
      </c>
      <c r="D42" s="6">
        <v>35000000</v>
      </c>
      <c r="E42" s="7">
        <v>1</v>
      </c>
      <c r="F42" s="6">
        <v>195000000</v>
      </c>
      <c r="G42" s="7">
        <v>15</v>
      </c>
      <c r="H42" s="6">
        <v>0</v>
      </c>
      <c r="I42" s="7">
        <v>0</v>
      </c>
      <c r="J42" s="6">
        <v>712734.39999999991</v>
      </c>
      <c r="K42" s="7">
        <v>13</v>
      </c>
    </row>
    <row r="43" spans="1:11" x14ac:dyDescent="0.3">
      <c r="A43" s="5" t="s">
        <v>64</v>
      </c>
      <c r="B43" s="8">
        <v>193935626.74999994</v>
      </c>
      <c r="C43" s="9">
        <v>18</v>
      </c>
      <c r="D43" s="6">
        <v>0</v>
      </c>
      <c r="E43" s="7">
        <v>0</v>
      </c>
      <c r="F43" s="6">
        <v>193935626.75</v>
      </c>
      <c r="G43" s="7">
        <v>18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55</v>
      </c>
      <c r="B44" s="8">
        <v>176157124.5</v>
      </c>
      <c r="C44" s="9">
        <v>87</v>
      </c>
      <c r="D44" s="6">
        <v>11199885.27</v>
      </c>
      <c r="E44" s="7">
        <v>5</v>
      </c>
      <c r="F44" s="6">
        <v>164957239.22999999</v>
      </c>
      <c r="G44" s="7">
        <v>82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47</v>
      </c>
      <c r="B45" s="8">
        <v>153173338.50999999</v>
      </c>
      <c r="C45" s="9">
        <v>100</v>
      </c>
      <c r="D45" s="6">
        <v>11458482.859999999</v>
      </c>
      <c r="E45" s="7">
        <v>6</v>
      </c>
      <c r="F45" s="6">
        <v>141714855.65000001</v>
      </c>
      <c r="G45" s="7">
        <v>94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59</v>
      </c>
      <c r="B46" s="8">
        <v>110717974.2</v>
      </c>
      <c r="C46" s="9">
        <v>34</v>
      </c>
      <c r="D46" s="6">
        <v>0</v>
      </c>
      <c r="E46" s="7">
        <v>0</v>
      </c>
      <c r="F46" s="6">
        <v>110717974.2</v>
      </c>
      <c r="G46" s="7">
        <v>34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34</v>
      </c>
      <c r="B47" s="8">
        <v>102699872</v>
      </c>
      <c r="C47" s="9">
        <v>21</v>
      </c>
      <c r="D47" s="6">
        <v>0</v>
      </c>
      <c r="E47" s="7">
        <v>0</v>
      </c>
      <c r="F47" s="6">
        <v>102699872</v>
      </c>
      <c r="G47" s="7">
        <v>21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46</v>
      </c>
      <c r="B48" s="8">
        <v>87504397.730000004</v>
      </c>
      <c r="C48" s="9">
        <v>118</v>
      </c>
      <c r="D48" s="6">
        <v>0</v>
      </c>
      <c r="E48" s="7">
        <v>0</v>
      </c>
      <c r="F48" s="6">
        <v>87224197.730000004</v>
      </c>
      <c r="G48" s="7">
        <v>109</v>
      </c>
      <c r="H48" s="6">
        <v>0</v>
      </c>
      <c r="I48" s="7">
        <v>0</v>
      </c>
      <c r="J48" s="6">
        <v>280200</v>
      </c>
      <c r="K48" s="7">
        <v>9</v>
      </c>
    </row>
    <row r="49" spans="1:11" x14ac:dyDescent="0.3">
      <c r="A49" s="5" t="s">
        <v>40</v>
      </c>
      <c r="B49" s="8">
        <v>82155833.329999998</v>
      </c>
      <c r="C49" s="9">
        <v>84</v>
      </c>
      <c r="D49" s="6">
        <v>0</v>
      </c>
      <c r="E49" s="7">
        <v>0</v>
      </c>
      <c r="F49" s="6">
        <v>82155833.329999998</v>
      </c>
      <c r="G49" s="7">
        <v>84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52</v>
      </c>
      <c r="B50" s="8">
        <v>75000000</v>
      </c>
      <c r="C50" s="9">
        <v>15</v>
      </c>
      <c r="D50" s="6">
        <v>0</v>
      </c>
      <c r="E50" s="7">
        <v>0</v>
      </c>
      <c r="F50" s="6">
        <v>75000000</v>
      </c>
      <c r="G50" s="7">
        <v>15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53</v>
      </c>
      <c r="B51" s="8">
        <v>42889882</v>
      </c>
      <c r="C51" s="9">
        <v>18</v>
      </c>
      <c r="D51" s="6">
        <v>0</v>
      </c>
      <c r="E51" s="7">
        <v>0</v>
      </c>
      <c r="F51" s="6">
        <v>42889882</v>
      </c>
      <c r="G51" s="7">
        <v>18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43</v>
      </c>
      <c r="B52" s="8">
        <v>27961949.010000002</v>
      </c>
      <c r="C52" s="9">
        <v>8</v>
      </c>
      <c r="D52" s="6">
        <v>0</v>
      </c>
      <c r="E52" s="7">
        <v>0</v>
      </c>
      <c r="F52" s="6">
        <v>27961949.010000002</v>
      </c>
      <c r="G52" s="7">
        <v>8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10</v>
      </c>
      <c r="B53" s="8">
        <v>10000000</v>
      </c>
      <c r="C53" s="9">
        <v>2</v>
      </c>
      <c r="D53" s="6">
        <v>0</v>
      </c>
      <c r="E53" s="7">
        <v>0</v>
      </c>
      <c r="F53" s="6">
        <v>10000000</v>
      </c>
      <c r="G53" s="7">
        <v>2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51</v>
      </c>
      <c r="B54" s="8">
        <v>4200000</v>
      </c>
      <c r="C54" s="9">
        <v>8</v>
      </c>
      <c r="D54" s="6">
        <v>0</v>
      </c>
      <c r="E54" s="7">
        <v>0</v>
      </c>
      <c r="F54" s="6">
        <v>4200000</v>
      </c>
      <c r="G54" s="7">
        <v>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4000000</v>
      </c>
      <c r="C55" s="9">
        <v>2</v>
      </c>
      <c r="D55" s="6">
        <v>0</v>
      </c>
      <c r="E55" s="7">
        <v>0</v>
      </c>
      <c r="F55" s="6">
        <v>4000000</v>
      </c>
      <c r="G55" s="7">
        <v>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14</v>
      </c>
      <c r="B56" s="8">
        <v>4000000</v>
      </c>
      <c r="C56" s="9">
        <v>1</v>
      </c>
      <c r="D56" s="6">
        <v>0</v>
      </c>
      <c r="E56" s="7">
        <v>0</v>
      </c>
      <c r="F56" s="6">
        <v>4000000</v>
      </c>
      <c r="G56" s="7">
        <v>1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2200000</v>
      </c>
      <c r="C57" s="9">
        <v>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2200000</v>
      </c>
      <c r="K57" s="7">
        <v>5</v>
      </c>
    </row>
    <row r="58" spans="1:11" x14ac:dyDescent="0.3">
      <c r="A58" s="5" t="s">
        <v>50</v>
      </c>
      <c r="B58" s="8">
        <v>2000000</v>
      </c>
      <c r="C58" s="9">
        <v>2</v>
      </c>
      <c r="D58" s="6">
        <v>0</v>
      </c>
      <c r="E58" s="7">
        <v>0</v>
      </c>
      <c r="F58" s="6">
        <v>2000000</v>
      </c>
      <c r="G58" s="7">
        <v>2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100000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100000</v>
      </c>
      <c r="K59" s="7">
        <v>1</v>
      </c>
    </row>
    <row r="60" spans="1:11" x14ac:dyDescent="0.3">
      <c r="A60" s="10" t="s">
        <v>11</v>
      </c>
      <c r="B60" s="13">
        <v>61170954614.679939</v>
      </c>
      <c r="C60" s="14">
        <v>13507</v>
      </c>
      <c r="D60" s="11">
        <v>1150452577.9000001</v>
      </c>
      <c r="E60" s="12">
        <v>344</v>
      </c>
      <c r="F60" s="11">
        <v>58755647317.380043</v>
      </c>
      <c r="G60" s="12">
        <v>12891</v>
      </c>
      <c r="H60" s="11">
        <v>1243100000</v>
      </c>
      <c r="I60" s="12">
        <v>47</v>
      </c>
      <c r="J60" s="11">
        <v>21754719.399999999</v>
      </c>
      <c r="K60" s="12">
        <v>225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DA1B-F57A-4B60-97C2-B726C28C5357}">
  <dimension ref="A1:K58"/>
  <sheetViews>
    <sheetView showGridLines="0" workbookViewId="0">
      <selection activeCell="B65" sqref="B65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15</v>
      </c>
      <c r="B3" s="8">
        <v>9871741431.210022</v>
      </c>
      <c r="C3" s="9">
        <v>1337</v>
      </c>
      <c r="D3" s="6">
        <v>327314626.87999994</v>
      </c>
      <c r="E3" s="7">
        <v>31</v>
      </c>
      <c r="F3" s="6">
        <v>9543975321.3299961</v>
      </c>
      <c r="G3" s="7">
        <v>1295</v>
      </c>
      <c r="H3" s="6">
        <v>0</v>
      </c>
      <c r="I3" s="7">
        <v>0</v>
      </c>
      <c r="J3" s="6">
        <v>451483</v>
      </c>
      <c r="K3" s="7">
        <v>11</v>
      </c>
    </row>
    <row r="4" spans="1:11" x14ac:dyDescent="0.3">
      <c r="A4" s="5" t="s">
        <v>16</v>
      </c>
      <c r="B4" s="8">
        <v>8990154453.339983</v>
      </c>
      <c r="C4" s="9">
        <v>2366</v>
      </c>
      <c r="D4" s="6">
        <v>691402411.51999998</v>
      </c>
      <c r="E4" s="7">
        <v>172</v>
      </c>
      <c r="F4" s="6">
        <v>8297963115.8200016</v>
      </c>
      <c r="G4" s="7">
        <v>2149</v>
      </c>
      <c r="H4" s="6">
        <v>0</v>
      </c>
      <c r="I4" s="7">
        <v>0</v>
      </c>
      <c r="J4" s="6">
        <v>788926</v>
      </c>
      <c r="K4" s="7">
        <v>45</v>
      </c>
    </row>
    <row r="5" spans="1:11" x14ac:dyDescent="0.3">
      <c r="A5" s="5" t="s">
        <v>8</v>
      </c>
      <c r="B5" s="8">
        <v>8124835498.2000284</v>
      </c>
      <c r="C5" s="9">
        <v>1547</v>
      </c>
      <c r="D5" s="6">
        <v>311174788.33999997</v>
      </c>
      <c r="E5" s="7">
        <v>231</v>
      </c>
      <c r="F5" s="6">
        <v>7813660709.8600063</v>
      </c>
      <c r="G5" s="7">
        <v>1316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17</v>
      </c>
      <c r="B6" s="8">
        <v>7896452691.1000099</v>
      </c>
      <c r="C6" s="9">
        <v>1425</v>
      </c>
      <c r="D6" s="6">
        <v>206936351.64000002</v>
      </c>
      <c r="E6" s="7">
        <v>36</v>
      </c>
      <c r="F6" s="6">
        <v>7687220435.4599981</v>
      </c>
      <c r="G6" s="7">
        <v>1337</v>
      </c>
      <c r="H6" s="6">
        <v>0</v>
      </c>
      <c r="I6" s="7">
        <v>0</v>
      </c>
      <c r="J6" s="6">
        <v>2295904</v>
      </c>
      <c r="K6" s="7">
        <v>52</v>
      </c>
    </row>
    <row r="7" spans="1:11" x14ac:dyDescent="0.3">
      <c r="A7" s="5" t="s">
        <v>18</v>
      </c>
      <c r="B7" s="8">
        <v>3775803690.340003</v>
      </c>
      <c r="C7" s="9">
        <v>1079</v>
      </c>
      <c r="D7" s="6">
        <v>415086113.13999993</v>
      </c>
      <c r="E7" s="7">
        <v>342</v>
      </c>
      <c r="F7" s="6">
        <v>3332112724.349998</v>
      </c>
      <c r="G7" s="7">
        <v>705</v>
      </c>
      <c r="H7" s="6">
        <v>25000000</v>
      </c>
      <c r="I7" s="7">
        <v>1</v>
      </c>
      <c r="J7" s="6">
        <v>3604852.85</v>
      </c>
      <c r="K7" s="7">
        <v>31</v>
      </c>
    </row>
    <row r="8" spans="1:11" x14ac:dyDescent="0.3">
      <c r="A8" s="5" t="s">
        <v>7</v>
      </c>
      <c r="B8" s="8">
        <v>3491567300.0600004</v>
      </c>
      <c r="C8" s="9">
        <v>226</v>
      </c>
      <c r="D8" s="6">
        <v>39746000</v>
      </c>
      <c r="E8" s="7">
        <v>10</v>
      </c>
      <c r="F8" s="6">
        <v>3451821300.0600009</v>
      </c>
      <c r="G8" s="7">
        <v>216</v>
      </c>
      <c r="H8" s="6">
        <v>0</v>
      </c>
      <c r="I8" s="7">
        <v>0</v>
      </c>
      <c r="J8" s="6">
        <v>0</v>
      </c>
      <c r="K8" s="7">
        <v>0</v>
      </c>
    </row>
    <row r="9" spans="1:11" x14ac:dyDescent="0.3">
      <c r="A9" s="5" t="s">
        <v>20</v>
      </c>
      <c r="B9" s="8">
        <v>3219550833.9399991</v>
      </c>
      <c r="C9" s="9">
        <v>488</v>
      </c>
      <c r="D9" s="6">
        <v>135322477.25</v>
      </c>
      <c r="E9" s="7">
        <v>34</v>
      </c>
      <c r="F9" s="6">
        <v>3083753356.6900001</v>
      </c>
      <c r="G9" s="7">
        <v>449</v>
      </c>
      <c r="H9" s="6">
        <v>0</v>
      </c>
      <c r="I9" s="7">
        <v>0</v>
      </c>
      <c r="J9" s="6">
        <v>475000</v>
      </c>
      <c r="K9" s="7">
        <v>5</v>
      </c>
    </row>
    <row r="10" spans="1:11" x14ac:dyDescent="0.3">
      <c r="A10" s="5" t="s">
        <v>19</v>
      </c>
      <c r="B10" s="8">
        <v>3002169308.1100006</v>
      </c>
      <c r="C10" s="9">
        <v>531</v>
      </c>
      <c r="D10" s="6">
        <v>213953643.53999999</v>
      </c>
      <c r="E10" s="7">
        <v>48</v>
      </c>
      <c r="F10" s="6">
        <v>2787623664.5700002</v>
      </c>
      <c r="G10" s="7">
        <v>477</v>
      </c>
      <c r="H10" s="6">
        <v>0</v>
      </c>
      <c r="I10" s="7">
        <v>0</v>
      </c>
      <c r="J10" s="6">
        <v>592000</v>
      </c>
      <c r="K10" s="7">
        <v>6</v>
      </c>
    </row>
    <row r="11" spans="1:11" x14ac:dyDescent="0.3">
      <c r="A11" s="5" t="s">
        <v>9</v>
      </c>
      <c r="B11" s="8">
        <v>2081349488.72</v>
      </c>
      <c r="C11" s="9">
        <v>209</v>
      </c>
      <c r="D11" s="6">
        <v>0</v>
      </c>
      <c r="E11" s="7">
        <v>0</v>
      </c>
      <c r="F11" s="6">
        <v>2072839488.7199996</v>
      </c>
      <c r="G11" s="7">
        <v>185</v>
      </c>
      <c r="H11" s="6">
        <v>0</v>
      </c>
      <c r="I11" s="7">
        <v>0</v>
      </c>
      <c r="J11" s="6">
        <v>8510000</v>
      </c>
      <c r="K11" s="7">
        <v>24</v>
      </c>
    </row>
    <row r="12" spans="1:11" x14ac:dyDescent="0.3">
      <c r="A12" s="5" t="s">
        <v>35</v>
      </c>
      <c r="B12" s="8">
        <v>1800882997.1800008</v>
      </c>
      <c r="C12" s="9">
        <v>552</v>
      </c>
      <c r="D12" s="6">
        <v>115268750.00000003</v>
      </c>
      <c r="E12" s="7">
        <v>27</v>
      </c>
      <c r="F12" s="6">
        <v>1685538247.1800005</v>
      </c>
      <c r="G12" s="7">
        <v>523</v>
      </c>
      <c r="H12" s="6">
        <v>0</v>
      </c>
      <c r="I12" s="7">
        <v>0</v>
      </c>
      <c r="J12" s="6">
        <v>76000</v>
      </c>
      <c r="K12" s="7">
        <v>2</v>
      </c>
    </row>
    <row r="13" spans="1:11" x14ac:dyDescent="0.3">
      <c r="A13" s="5" t="s">
        <v>26</v>
      </c>
      <c r="B13" s="8">
        <v>1748697065.9200001</v>
      </c>
      <c r="C13" s="9">
        <v>318</v>
      </c>
      <c r="D13" s="6">
        <v>53955841.490000002</v>
      </c>
      <c r="E13" s="7">
        <v>6</v>
      </c>
      <c r="F13" s="6">
        <v>1594741224.4300001</v>
      </c>
      <c r="G13" s="7">
        <v>311</v>
      </c>
      <c r="H13" s="6">
        <v>100000000</v>
      </c>
      <c r="I13" s="7">
        <v>1</v>
      </c>
      <c r="J13" s="6">
        <v>0</v>
      </c>
      <c r="K13" s="7">
        <v>0</v>
      </c>
    </row>
    <row r="14" spans="1:11" x14ac:dyDescent="0.3">
      <c r="A14" s="5" t="s">
        <v>21</v>
      </c>
      <c r="B14" s="8">
        <v>1497239176.5</v>
      </c>
      <c r="C14" s="9">
        <v>224</v>
      </c>
      <c r="D14" s="6">
        <v>0</v>
      </c>
      <c r="E14" s="7">
        <v>0</v>
      </c>
      <c r="F14" s="6">
        <v>1497239176.5</v>
      </c>
      <c r="G14" s="7">
        <v>224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27</v>
      </c>
      <c r="B15" s="8">
        <v>1492025545.2000005</v>
      </c>
      <c r="C15" s="9">
        <v>336</v>
      </c>
      <c r="D15" s="6">
        <v>5539880</v>
      </c>
      <c r="E15" s="7">
        <v>3</v>
      </c>
      <c r="F15" s="6">
        <v>1486485665.1999998</v>
      </c>
      <c r="G15" s="7">
        <v>333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1387091465.2400002</v>
      </c>
      <c r="C16" s="9">
        <v>297</v>
      </c>
      <c r="D16" s="6">
        <v>0</v>
      </c>
      <c r="E16" s="7">
        <v>0</v>
      </c>
      <c r="F16" s="6">
        <v>1387091465.24</v>
      </c>
      <c r="G16" s="7">
        <v>297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61</v>
      </c>
      <c r="B17" s="8">
        <v>1342822592.3099997</v>
      </c>
      <c r="C17" s="9">
        <v>315</v>
      </c>
      <c r="D17" s="6">
        <v>40000000</v>
      </c>
      <c r="E17" s="7">
        <v>4</v>
      </c>
      <c r="F17" s="6">
        <v>1302762592.3099999</v>
      </c>
      <c r="G17" s="7">
        <v>308</v>
      </c>
      <c r="H17" s="6">
        <v>0</v>
      </c>
      <c r="I17" s="7">
        <v>0</v>
      </c>
      <c r="J17" s="6">
        <v>60000</v>
      </c>
      <c r="K17" s="7">
        <v>3</v>
      </c>
    </row>
    <row r="18" spans="1:11" x14ac:dyDescent="0.3">
      <c r="A18" s="5" t="s">
        <v>62</v>
      </c>
      <c r="B18" s="8">
        <v>888348393.90999997</v>
      </c>
      <c r="C18" s="9">
        <v>245</v>
      </c>
      <c r="D18" s="6">
        <v>14506649.82</v>
      </c>
      <c r="E18" s="7">
        <v>8</v>
      </c>
      <c r="F18" s="6">
        <v>873671744.08999991</v>
      </c>
      <c r="G18" s="7">
        <v>233</v>
      </c>
      <c r="H18" s="6">
        <v>0</v>
      </c>
      <c r="I18" s="7">
        <v>0</v>
      </c>
      <c r="J18" s="6">
        <v>170000</v>
      </c>
      <c r="K18" s="7">
        <v>4</v>
      </c>
    </row>
    <row r="19" spans="1:11" x14ac:dyDescent="0.3">
      <c r="A19" s="5" t="s">
        <v>30</v>
      </c>
      <c r="B19" s="8">
        <v>799350979.0999999</v>
      </c>
      <c r="C19" s="9">
        <v>262</v>
      </c>
      <c r="D19" s="6">
        <v>12733989</v>
      </c>
      <c r="E19" s="7">
        <v>6</v>
      </c>
      <c r="F19" s="6">
        <v>786616990.10000002</v>
      </c>
      <c r="G19" s="7">
        <v>256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33</v>
      </c>
      <c r="B20" s="8">
        <v>784982698.18999994</v>
      </c>
      <c r="C20" s="9">
        <v>40</v>
      </c>
      <c r="D20" s="6">
        <v>0</v>
      </c>
      <c r="E20" s="7">
        <v>0</v>
      </c>
      <c r="F20" s="6">
        <v>784902698.19000006</v>
      </c>
      <c r="G20" s="7">
        <v>38</v>
      </c>
      <c r="H20" s="6">
        <v>0</v>
      </c>
      <c r="I20" s="7">
        <v>0</v>
      </c>
      <c r="J20" s="6">
        <v>80000</v>
      </c>
      <c r="K20" s="7">
        <v>2</v>
      </c>
    </row>
    <row r="21" spans="1:11" x14ac:dyDescent="0.3">
      <c r="A21" s="5" t="s">
        <v>65</v>
      </c>
      <c r="B21" s="8">
        <v>715638615.6099999</v>
      </c>
      <c r="C21" s="9">
        <v>102</v>
      </c>
      <c r="D21" s="6">
        <v>0</v>
      </c>
      <c r="E21" s="7">
        <v>0</v>
      </c>
      <c r="F21" s="6">
        <v>715610615.61000001</v>
      </c>
      <c r="G21" s="7">
        <v>100</v>
      </c>
      <c r="H21" s="6">
        <v>0</v>
      </c>
      <c r="I21" s="7">
        <v>0</v>
      </c>
      <c r="J21" s="6">
        <v>28000</v>
      </c>
      <c r="K21" s="7">
        <v>2</v>
      </c>
    </row>
    <row r="22" spans="1:11" x14ac:dyDescent="0.3">
      <c r="A22" s="5" t="s">
        <v>32</v>
      </c>
      <c r="B22" s="8">
        <v>709715864.25</v>
      </c>
      <c r="C22" s="9">
        <v>275</v>
      </c>
      <c r="D22" s="6">
        <v>24600000</v>
      </c>
      <c r="E22" s="7">
        <v>3</v>
      </c>
      <c r="F22" s="6">
        <v>684944864.25</v>
      </c>
      <c r="G22" s="7">
        <v>268</v>
      </c>
      <c r="H22" s="6">
        <v>0</v>
      </c>
      <c r="I22" s="7">
        <v>0</v>
      </c>
      <c r="J22" s="6">
        <v>171000</v>
      </c>
      <c r="K22" s="7">
        <v>4</v>
      </c>
    </row>
    <row r="23" spans="1:11" x14ac:dyDescent="0.3">
      <c r="A23" s="5" t="s">
        <v>22</v>
      </c>
      <c r="B23" s="8">
        <v>659458124.88</v>
      </c>
      <c r="C23" s="9">
        <v>128</v>
      </c>
      <c r="D23" s="6">
        <v>0</v>
      </c>
      <c r="E23" s="7">
        <v>0</v>
      </c>
      <c r="F23" s="6">
        <v>659458124.88</v>
      </c>
      <c r="G23" s="7">
        <v>128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42</v>
      </c>
      <c r="B24" s="8">
        <v>630197406.87999976</v>
      </c>
      <c r="C24" s="9">
        <v>243</v>
      </c>
      <c r="D24" s="6">
        <v>32343315.330000006</v>
      </c>
      <c r="E24" s="7">
        <v>20</v>
      </c>
      <c r="F24" s="6">
        <v>597428224.55000043</v>
      </c>
      <c r="G24" s="7">
        <v>205</v>
      </c>
      <c r="H24" s="6">
        <v>0</v>
      </c>
      <c r="I24" s="7">
        <v>0</v>
      </c>
      <c r="J24" s="6">
        <v>425867</v>
      </c>
      <c r="K24" s="7">
        <v>18</v>
      </c>
    </row>
    <row r="25" spans="1:11" x14ac:dyDescent="0.3">
      <c r="A25" s="5" t="s">
        <v>41</v>
      </c>
      <c r="B25" s="8">
        <v>571002384.42000008</v>
      </c>
      <c r="C25" s="9">
        <v>160</v>
      </c>
      <c r="D25" s="6">
        <v>0</v>
      </c>
      <c r="E25" s="7">
        <v>0</v>
      </c>
      <c r="F25" s="6">
        <v>571002384.42000008</v>
      </c>
      <c r="G25" s="7">
        <v>160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55</v>
      </c>
      <c r="B26" s="8">
        <v>507553408.94999987</v>
      </c>
      <c r="C26" s="9">
        <v>206</v>
      </c>
      <c r="D26" s="6">
        <v>77457220.159999996</v>
      </c>
      <c r="E26" s="7">
        <v>30</v>
      </c>
      <c r="F26" s="6">
        <v>430096188.79000008</v>
      </c>
      <c r="G26" s="7">
        <v>176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45</v>
      </c>
      <c r="B27" s="8">
        <v>470172481.18000001</v>
      </c>
      <c r="C27" s="9">
        <v>91</v>
      </c>
      <c r="D27" s="6">
        <v>0</v>
      </c>
      <c r="E27" s="7">
        <v>0</v>
      </c>
      <c r="F27" s="6">
        <v>470047481.18000001</v>
      </c>
      <c r="G27" s="7">
        <v>90</v>
      </c>
      <c r="H27" s="6">
        <v>0</v>
      </c>
      <c r="I27" s="7">
        <v>0</v>
      </c>
      <c r="J27" s="6">
        <v>125000</v>
      </c>
      <c r="K27" s="7">
        <v>1</v>
      </c>
    </row>
    <row r="28" spans="1:11" x14ac:dyDescent="0.3">
      <c r="A28" s="5" t="s">
        <v>29</v>
      </c>
      <c r="B28" s="8">
        <v>432820000</v>
      </c>
      <c r="C28" s="9">
        <v>90</v>
      </c>
      <c r="D28" s="6">
        <v>0</v>
      </c>
      <c r="E28" s="7">
        <v>0</v>
      </c>
      <c r="F28" s="6">
        <v>432820000</v>
      </c>
      <c r="G28" s="7">
        <v>90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57</v>
      </c>
      <c r="B29" s="8">
        <v>429328304.92000002</v>
      </c>
      <c r="C29" s="9">
        <v>223</v>
      </c>
      <c r="D29" s="6">
        <v>30284597.870000001</v>
      </c>
      <c r="E29" s="7">
        <v>15</v>
      </c>
      <c r="F29" s="6">
        <v>399043707.05000007</v>
      </c>
      <c r="G29" s="7">
        <v>208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44</v>
      </c>
      <c r="B30" s="8">
        <v>370093626.75999999</v>
      </c>
      <c r="C30" s="9">
        <v>178</v>
      </c>
      <c r="D30" s="6">
        <v>22397373.030000001</v>
      </c>
      <c r="E30" s="7">
        <v>3</v>
      </c>
      <c r="F30" s="6">
        <v>347696253.73000008</v>
      </c>
      <c r="G30" s="7">
        <v>175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36</v>
      </c>
      <c r="B31" s="8">
        <v>360655720</v>
      </c>
      <c r="C31" s="9">
        <v>108</v>
      </c>
      <c r="D31" s="6">
        <v>0</v>
      </c>
      <c r="E31" s="7">
        <v>0</v>
      </c>
      <c r="F31" s="6">
        <v>342185000</v>
      </c>
      <c r="G31" s="7">
        <v>79</v>
      </c>
      <c r="H31" s="6">
        <v>17700000</v>
      </c>
      <c r="I31" s="7">
        <v>3</v>
      </c>
      <c r="J31" s="6">
        <v>770720</v>
      </c>
      <c r="K31" s="7">
        <v>26</v>
      </c>
    </row>
    <row r="32" spans="1:11" x14ac:dyDescent="0.3">
      <c r="A32" s="5" t="s">
        <v>58</v>
      </c>
      <c r="B32" s="8">
        <v>352771382.68000001</v>
      </c>
      <c r="C32" s="9">
        <v>53</v>
      </c>
      <c r="D32" s="6">
        <v>100000000</v>
      </c>
      <c r="E32" s="7">
        <v>1</v>
      </c>
      <c r="F32" s="6">
        <v>237701382.68000001</v>
      </c>
      <c r="G32" s="7">
        <v>45</v>
      </c>
      <c r="H32" s="6">
        <v>14900000</v>
      </c>
      <c r="I32" s="7">
        <v>2</v>
      </c>
      <c r="J32" s="6">
        <v>170000</v>
      </c>
      <c r="K32" s="7">
        <v>5</v>
      </c>
    </row>
    <row r="33" spans="1:11" x14ac:dyDescent="0.3">
      <c r="A33" s="5" t="s">
        <v>39</v>
      </c>
      <c r="B33" s="8">
        <v>345827750.01000005</v>
      </c>
      <c r="C33" s="9">
        <v>252</v>
      </c>
      <c r="D33" s="6">
        <v>34228058.060000002</v>
      </c>
      <c r="E33" s="7">
        <v>29</v>
      </c>
      <c r="F33" s="6">
        <v>311599691.94999999</v>
      </c>
      <c r="G33" s="7">
        <v>223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38</v>
      </c>
      <c r="B34" s="8">
        <v>320093152.89999998</v>
      </c>
      <c r="C34" s="9">
        <v>127</v>
      </c>
      <c r="D34" s="6">
        <v>37121468.200000003</v>
      </c>
      <c r="E34" s="7">
        <v>26</v>
      </c>
      <c r="F34" s="6">
        <v>282971684.69999999</v>
      </c>
      <c r="G34" s="7">
        <v>101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37</v>
      </c>
      <c r="B35" s="8">
        <v>286967796.82999998</v>
      </c>
      <c r="C35" s="9">
        <v>112</v>
      </c>
      <c r="D35" s="6">
        <v>0</v>
      </c>
      <c r="E35" s="7">
        <v>0</v>
      </c>
      <c r="F35" s="6">
        <v>286774796.82999998</v>
      </c>
      <c r="G35" s="7">
        <v>108</v>
      </c>
      <c r="H35" s="6">
        <v>0</v>
      </c>
      <c r="I35" s="7">
        <v>0</v>
      </c>
      <c r="J35" s="6">
        <v>193000</v>
      </c>
      <c r="K35" s="7">
        <v>4</v>
      </c>
    </row>
    <row r="36" spans="1:11" x14ac:dyDescent="0.3">
      <c r="A36" s="5" t="s">
        <v>54</v>
      </c>
      <c r="B36" s="8">
        <v>284000000</v>
      </c>
      <c r="C36" s="9">
        <v>17</v>
      </c>
      <c r="D36" s="6">
        <v>0</v>
      </c>
      <c r="E36" s="7">
        <v>0</v>
      </c>
      <c r="F36" s="6">
        <v>284000000</v>
      </c>
      <c r="G36" s="7">
        <v>17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68</v>
      </c>
      <c r="B37" s="8">
        <v>270000000</v>
      </c>
      <c r="C37" s="9">
        <v>12</v>
      </c>
      <c r="D37" s="6">
        <v>0</v>
      </c>
      <c r="E37" s="7">
        <v>0</v>
      </c>
      <c r="F37" s="6">
        <v>270000000</v>
      </c>
      <c r="G37" s="7">
        <v>12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25</v>
      </c>
      <c r="B38" s="8">
        <v>223945594.19999999</v>
      </c>
      <c r="C38" s="9">
        <v>31</v>
      </c>
      <c r="D38" s="6">
        <v>0</v>
      </c>
      <c r="E38" s="7">
        <v>0</v>
      </c>
      <c r="F38" s="6">
        <v>223945594.19999999</v>
      </c>
      <c r="G38" s="7">
        <v>31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28</v>
      </c>
      <c r="B39" s="8">
        <v>197450000</v>
      </c>
      <c r="C39" s="9">
        <v>10</v>
      </c>
      <c r="D39" s="6">
        <v>0</v>
      </c>
      <c r="E39" s="7">
        <v>0</v>
      </c>
      <c r="F39" s="6">
        <v>12000000</v>
      </c>
      <c r="G39" s="7">
        <v>6</v>
      </c>
      <c r="H39" s="6">
        <v>185450000</v>
      </c>
      <c r="I39" s="7">
        <v>4</v>
      </c>
      <c r="J39" s="6">
        <v>0</v>
      </c>
      <c r="K39" s="7">
        <v>0</v>
      </c>
    </row>
    <row r="40" spans="1:11" x14ac:dyDescent="0.3">
      <c r="A40" s="5" t="s">
        <v>48</v>
      </c>
      <c r="B40" s="8">
        <v>174581800.34999999</v>
      </c>
      <c r="C40" s="9">
        <v>168</v>
      </c>
      <c r="D40" s="6">
        <v>0</v>
      </c>
      <c r="E40" s="7">
        <v>0</v>
      </c>
      <c r="F40" s="6">
        <v>174581800.34999999</v>
      </c>
      <c r="G40" s="7">
        <v>168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56</v>
      </c>
      <c r="B41" s="8">
        <v>152339054</v>
      </c>
      <c r="C41" s="9">
        <v>69</v>
      </c>
      <c r="D41" s="6">
        <v>0</v>
      </c>
      <c r="E41" s="7">
        <v>0</v>
      </c>
      <c r="F41" s="6">
        <v>152088754</v>
      </c>
      <c r="G41" s="7">
        <v>62</v>
      </c>
      <c r="H41" s="6">
        <v>0</v>
      </c>
      <c r="I41" s="7">
        <v>0</v>
      </c>
      <c r="J41" s="6">
        <v>250300</v>
      </c>
      <c r="K41" s="7">
        <v>7</v>
      </c>
    </row>
    <row r="42" spans="1:11" x14ac:dyDescent="0.3">
      <c r="A42" s="5" t="s">
        <v>47</v>
      </c>
      <c r="B42" s="8">
        <v>127253362.83000001</v>
      </c>
      <c r="C42" s="9">
        <v>85</v>
      </c>
      <c r="D42" s="6">
        <v>3198303.6999999997</v>
      </c>
      <c r="E42" s="7">
        <v>2</v>
      </c>
      <c r="F42" s="6">
        <v>124055059.13</v>
      </c>
      <c r="G42" s="7">
        <v>83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40</v>
      </c>
      <c r="B43" s="8">
        <v>122507511.13000001</v>
      </c>
      <c r="C43" s="9">
        <v>100</v>
      </c>
      <c r="D43" s="6">
        <v>10000000</v>
      </c>
      <c r="E43" s="7">
        <v>1</v>
      </c>
      <c r="F43" s="6">
        <v>112507511.13</v>
      </c>
      <c r="G43" s="7">
        <v>99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64</v>
      </c>
      <c r="B44" s="8">
        <v>115166810.72</v>
      </c>
      <c r="C44" s="9">
        <v>17</v>
      </c>
      <c r="D44" s="6">
        <v>0</v>
      </c>
      <c r="E44" s="7">
        <v>0</v>
      </c>
      <c r="F44" s="6">
        <v>115166810.72</v>
      </c>
      <c r="G44" s="7">
        <v>17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59</v>
      </c>
      <c r="B45" s="8">
        <v>91278235.939999998</v>
      </c>
      <c r="C45" s="9">
        <v>50</v>
      </c>
      <c r="D45" s="6">
        <v>0</v>
      </c>
      <c r="E45" s="7">
        <v>0</v>
      </c>
      <c r="F45" s="6">
        <v>91278235.939999998</v>
      </c>
      <c r="G45" s="7">
        <v>50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52</v>
      </c>
      <c r="B46" s="8">
        <v>70000000</v>
      </c>
      <c r="C46" s="9">
        <v>8</v>
      </c>
      <c r="D46" s="6">
        <v>0</v>
      </c>
      <c r="E46" s="7">
        <v>0</v>
      </c>
      <c r="F46" s="6">
        <v>70000000</v>
      </c>
      <c r="G46" s="7">
        <v>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53</v>
      </c>
      <c r="B47" s="8">
        <v>69674000</v>
      </c>
      <c r="C47" s="9">
        <v>71</v>
      </c>
      <c r="D47" s="6">
        <v>0</v>
      </c>
      <c r="E47" s="7">
        <v>0</v>
      </c>
      <c r="F47" s="6">
        <v>69674000</v>
      </c>
      <c r="G47" s="7">
        <v>71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46</v>
      </c>
      <c r="B48" s="8">
        <v>61756200</v>
      </c>
      <c r="C48" s="9">
        <v>82</v>
      </c>
      <c r="D48" s="6">
        <v>0</v>
      </c>
      <c r="E48" s="7">
        <v>0</v>
      </c>
      <c r="F48" s="6">
        <v>61305000</v>
      </c>
      <c r="G48" s="7">
        <v>68</v>
      </c>
      <c r="H48" s="6">
        <v>0</v>
      </c>
      <c r="I48" s="7">
        <v>0</v>
      </c>
      <c r="J48" s="6">
        <v>451200</v>
      </c>
      <c r="K48" s="7">
        <v>14</v>
      </c>
    </row>
    <row r="49" spans="1:11" x14ac:dyDescent="0.3">
      <c r="A49" s="5" t="s">
        <v>43</v>
      </c>
      <c r="B49" s="8">
        <v>57788195.450000003</v>
      </c>
      <c r="C49" s="9">
        <v>18</v>
      </c>
      <c r="D49" s="6">
        <v>0</v>
      </c>
      <c r="E49" s="7">
        <v>0</v>
      </c>
      <c r="F49" s="6">
        <v>57600000</v>
      </c>
      <c r="G49" s="7">
        <v>12</v>
      </c>
      <c r="H49" s="6">
        <v>0</v>
      </c>
      <c r="I49" s="7">
        <v>0</v>
      </c>
      <c r="J49" s="6">
        <v>188195.45</v>
      </c>
      <c r="K49" s="7">
        <v>6</v>
      </c>
    </row>
    <row r="50" spans="1:11" x14ac:dyDescent="0.3">
      <c r="A50" s="5" t="s">
        <v>49</v>
      </c>
      <c r="B50" s="8">
        <v>48550000</v>
      </c>
      <c r="C50" s="9">
        <v>25</v>
      </c>
      <c r="D50" s="6">
        <v>0</v>
      </c>
      <c r="E50" s="7">
        <v>0</v>
      </c>
      <c r="F50" s="6">
        <v>48550000</v>
      </c>
      <c r="G50" s="7">
        <v>25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69</v>
      </c>
      <c r="B51" s="8">
        <v>48000000</v>
      </c>
      <c r="C51" s="9">
        <v>1</v>
      </c>
      <c r="D51" s="6">
        <v>0</v>
      </c>
      <c r="E51" s="7">
        <v>0</v>
      </c>
      <c r="F51" s="6">
        <v>48000000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67</v>
      </c>
      <c r="B52" s="8">
        <v>30409401.960000001</v>
      </c>
      <c r="C52" s="9">
        <v>33</v>
      </c>
      <c r="D52" s="6">
        <v>0</v>
      </c>
      <c r="E52" s="7">
        <v>0</v>
      </c>
      <c r="F52" s="6">
        <v>30409401.960000001</v>
      </c>
      <c r="G52" s="7">
        <v>33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51</v>
      </c>
      <c r="B53" s="8">
        <v>10180000</v>
      </c>
      <c r="C53" s="9">
        <v>20</v>
      </c>
      <c r="D53" s="6">
        <v>0</v>
      </c>
      <c r="E53" s="7">
        <v>0</v>
      </c>
      <c r="F53" s="6">
        <v>10180000</v>
      </c>
      <c r="G53" s="7">
        <v>20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60</v>
      </c>
      <c r="B54" s="8">
        <v>7250000</v>
      </c>
      <c r="C54" s="9">
        <v>19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7250000</v>
      </c>
      <c r="K54" s="7">
        <v>19</v>
      </c>
    </row>
    <row r="55" spans="1:11" x14ac:dyDescent="0.3">
      <c r="A55" s="5" t="s">
        <v>10</v>
      </c>
      <c r="B55" s="8">
        <v>5000000</v>
      </c>
      <c r="C55" s="9">
        <v>1</v>
      </c>
      <c r="D55" s="6">
        <v>0</v>
      </c>
      <c r="E55" s="7">
        <v>0</v>
      </c>
      <c r="F55" s="6">
        <v>5000000</v>
      </c>
      <c r="G55" s="7">
        <v>1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24</v>
      </c>
      <c r="B56" s="8">
        <v>261500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261500</v>
      </c>
      <c r="K56" s="7">
        <v>3</v>
      </c>
    </row>
    <row r="57" spans="1:11" x14ac:dyDescent="0.3">
      <c r="A57" s="5" t="s">
        <v>23</v>
      </c>
      <c r="B57" s="8">
        <v>202013</v>
      </c>
      <c r="C57" s="9">
        <v>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202013</v>
      </c>
      <c r="K57" s="7">
        <v>2</v>
      </c>
    </row>
    <row r="58" spans="1:11" x14ac:dyDescent="0.3">
      <c r="A58" s="10" t="s">
        <v>11</v>
      </c>
      <c r="B58" s="13">
        <v>71524955308.419586</v>
      </c>
      <c r="C58" s="14">
        <v>14987</v>
      </c>
      <c r="D58" s="11">
        <v>2954571858.9700027</v>
      </c>
      <c r="E58" s="12">
        <v>1088</v>
      </c>
      <c r="F58" s="11">
        <v>68199742488.149979</v>
      </c>
      <c r="G58" s="12">
        <v>13592</v>
      </c>
      <c r="H58" s="11">
        <v>343050000</v>
      </c>
      <c r="I58" s="12">
        <v>11</v>
      </c>
      <c r="J58" s="11">
        <v>27590961.300000001</v>
      </c>
      <c r="K58" s="12">
        <v>296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6DE9B-F6E8-4BC3-B143-5910AAB311EE}">
  <dimension ref="A1:K57"/>
  <sheetViews>
    <sheetView showGridLines="0" workbookViewId="0">
      <selection activeCell="B59" sqref="B59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8850572945.5499935</v>
      </c>
      <c r="C3" s="9">
        <v>2117</v>
      </c>
      <c r="D3" s="6">
        <v>304916388.15000015</v>
      </c>
      <c r="E3" s="7">
        <v>75</v>
      </c>
      <c r="F3" s="6">
        <v>8545241003.4000063</v>
      </c>
      <c r="G3" s="7">
        <v>2014</v>
      </c>
      <c r="H3" s="6">
        <v>0</v>
      </c>
      <c r="I3" s="7">
        <v>0</v>
      </c>
      <c r="J3" s="6">
        <v>415554</v>
      </c>
      <c r="K3" s="7">
        <v>28</v>
      </c>
    </row>
    <row r="4" spans="1:11" x14ac:dyDescent="0.3">
      <c r="A4" s="5" t="s">
        <v>8</v>
      </c>
      <c r="B4" s="8">
        <v>8250361618.7699928</v>
      </c>
      <c r="C4" s="9">
        <v>1328</v>
      </c>
      <c r="D4" s="6">
        <v>152107651.09</v>
      </c>
      <c r="E4" s="7">
        <v>210</v>
      </c>
      <c r="F4" s="6">
        <v>8098253967.6799965</v>
      </c>
      <c r="G4" s="7">
        <v>1118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15</v>
      </c>
      <c r="B5" s="8">
        <v>7245555748.2700081</v>
      </c>
      <c r="C5" s="9">
        <v>1099</v>
      </c>
      <c r="D5" s="6">
        <v>232022619.33000001</v>
      </c>
      <c r="E5" s="7">
        <v>70</v>
      </c>
      <c r="F5" s="6">
        <v>7012766534.9399967</v>
      </c>
      <c r="G5" s="7">
        <v>1018</v>
      </c>
      <c r="H5" s="6">
        <v>0</v>
      </c>
      <c r="I5" s="7">
        <v>0</v>
      </c>
      <c r="J5" s="6">
        <v>766594</v>
      </c>
      <c r="K5" s="7">
        <v>11</v>
      </c>
    </row>
    <row r="6" spans="1:11" x14ac:dyDescent="0.3">
      <c r="A6" s="5" t="s">
        <v>17</v>
      </c>
      <c r="B6" s="8">
        <v>6778319480.7600002</v>
      </c>
      <c r="C6" s="9">
        <v>1026</v>
      </c>
      <c r="D6" s="6">
        <v>94968854.660000011</v>
      </c>
      <c r="E6" s="7">
        <v>10</v>
      </c>
      <c r="F6" s="6">
        <v>6682141056.1000042</v>
      </c>
      <c r="G6" s="7">
        <v>986</v>
      </c>
      <c r="H6" s="6">
        <v>0</v>
      </c>
      <c r="I6" s="7">
        <v>0</v>
      </c>
      <c r="J6" s="6">
        <v>1209570</v>
      </c>
      <c r="K6" s="7">
        <v>30</v>
      </c>
    </row>
    <row r="7" spans="1:11" x14ac:dyDescent="0.3">
      <c r="A7" s="5" t="s">
        <v>20</v>
      </c>
      <c r="B7" s="8">
        <v>3222172746.829999</v>
      </c>
      <c r="C7" s="9">
        <v>432</v>
      </c>
      <c r="D7" s="6">
        <v>220220278.68000001</v>
      </c>
      <c r="E7" s="7">
        <v>13</v>
      </c>
      <c r="F7" s="6">
        <v>3001597468.1499991</v>
      </c>
      <c r="G7" s="7">
        <v>414</v>
      </c>
      <c r="H7" s="6">
        <v>0</v>
      </c>
      <c r="I7" s="7">
        <v>0</v>
      </c>
      <c r="J7" s="6">
        <v>355000</v>
      </c>
      <c r="K7" s="7">
        <v>5</v>
      </c>
    </row>
    <row r="8" spans="1:11" x14ac:dyDescent="0.3">
      <c r="A8" s="5" t="s">
        <v>19</v>
      </c>
      <c r="B8" s="8">
        <v>2823994057.2199998</v>
      </c>
      <c r="C8" s="9">
        <v>538</v>
      </c>
      <c r="D8" s="6">
        <v>145416728.69999999</v>
      </c>
      <c r="E8" s="7">
        <v>8</v>
      </c>
      <c r="F8" s="6">
        <v>2665767328.52</v>
      </c>
      <c r="G8" s="7">
        <v>526</v>
      </c>
      <c r="H8" s="6">
        <v>12500000</v>
      </c>
      <c r="I8" s="7">
        <v>2</v>
      </c>
      <c r="J8" s="6">
        <v>310000</v>
      </c>
      <c r="K8" s="7">
        <v>2</v>
      </c>
    </row>
    <row r="9" spans="1:11" x14ac:dyDescent="0.3">
      <c r="A9" s="5" t="s">
        <v>7</v>
      </c>
      <c r="B9" s="8">
        <v>2044874886.52</v>
      </c>
      <c r="C9" s="9">
        <v>120</v>
      </c>
      <c r="D9" s="6">
        <v>12600000</v>
      </c>
      <c r="E9" s="7">
        <v>5</v>
      </c>
      <c r="F9" s="6">
        <v>2032274886.52</v>
      </c>
      <c r="G9" s="7">
        <v>115</v>
      </c>
      <c r="H9" s="6">
        <v>0</v>
      </c>
      <c r="I9" s="7">
        <v>0</v>
      </c>
      <c r="J9" s="6">
        <v>0</v>
      </c>
      <c r="K9" s="7">
        <v>0</v>
      </c>
    </row>
    <row r="10" spans="1:11" x14ac:dyDescent="0.3">
      <c r="A10" s="5" t="s">
        <v>18</v>
      </c>
      <c r="B10" s="8">
        <v>1835027334.78</v>
      </c>
      <c r="C10" s="9">
        <v>515</v>
      </c>
      <c r="D10" s="6">
        <v>179620582.03999999</v>
      </c>
      <c r="E10" s="7">
        <v>126</v>
      </c>
      <c r="F10" s="6">
        <v>1623321634.7399988</v>
      </c>
      <c r="G10" s="7">
        <v>362</v>
      </c>
      <c r="H10" s="6">
        <v>28500000</v>
      </c>
      <c r="I10" s="7">
        <v>3</v>
      </c>
      <c r="J10" s="6">
        <v>3585118</v>
      </c>
      <c r="K10" s="7">
        <v>24</v>
      </c>
    </row>
    <row r="11" spans="1:11" x14ac:dyDescent="0.3">
      <c r="A11" s="5" t="s">
        <v>9</v>
      </c>
      <c r="B11" s="8">
        <v>1684923157.49</v>
      </c>
      <c r="C11" s="9">
        <v>195</v>
      </c>
      <c r="D11" s="6">
        <v>0</v>
      </c>
      <c r="E11" s="7">
        <v>0</v>
      </c>
      <c r="F11" s="6">
        <v>1677148157.4899998</v>
      </c>
      <c r="G11" s="7">
        <v>178</v>
      </c>
      <c r="H11" s="6">
        <v>0</v>
      </c>
      <c r="I11" s="7">
        <v>0</v>
      </c>
      <c r="J11" s="6">
        <v>7775000</v>
      </c>
      <c r="K11" s="7">
        <v>17</v>
      </c>
    </row>
    <row r="12" spans="1:11" x14ac:dyDescent="0.3">
      <c r="A12" s="5" t="s">
        <v>31</v>
      </c>
      <c r="B12" s="8">
        <v>1505262065.5400004</v>
      </c>
      <c r="C12" s="9">
        <v>276</v>
      </c>
      <c r="D12" s="6">
        <v>10556578</v>
      </c>
      <c r="E12" s="7">
        <v>2</v>
      </c>
      <c r="F12" s="6">
        <v>1494285487.54</v>
      </c>
      <c r="G12" s="7">
        <v>271</v>
      </c>
      <c r="H12" s="6">
        <v>0</v>
      </c>
      <c r="I12" s="7">
        <v>0</v>
      </c>
      <c r="J12" s="6">
        <v>420000</v>
      </c>
      <c r="K12" s="7">
        <v>3</v>
      </c>
    </row>
    <row r="13" spans="1:11" x14ac:dyDescent="0.3">
      <c r="A13" s="5" t="s">
        <v>26</v>
      </c>
      <c r="B13" s="8">
        <v>1453204314.74</v>
      </c>
      <c r="C13" s="9">
        <v>281</v>
      </c>
      <c r="D13" s="6">
        <v>37500000</v>
      </c>
      <c r="E13" s="7">
        <v>3</v>
      </c>
      <c r="F13" s="6">
        <v>1185576314.74</v>
      </c>
      <c r="G13" s="7">
        <v>266</v>
      </c>
      <c r="H13" s="6">
        <v>230000000</v>
      </c>
      <c r="I13" s="7">
        <v>7</v>
      </c>
      <c r="J13" s="6">
        <v>128000</v>
      </c>
      <c r="K13" s="7">
        <v>5</v>
      </c>
    </row>
    <row r="14" spans="1:11" x14ac:dyDescent="0.3">
      <c r="A14" s="5" t="s">
        <v>49</v>
      </c>
      <c r="B14" s="8">
        <v>1442899376.5200002</v>
      </c>
      <c r="C14" s="9">
        <v>253</v>
      </c>
      <c r="D14" s="6">
        <v>0</v>
      </c>
      <c r="E14" s="7">
        <v>0</v>
      </c>
      <c r="F14" s="6">
        <v>172185426.52000001</v>
      </c>
      <c r="G14" s="7">
        <v>62</v>
      </c>
      <c r="H14" s="6">
        <v>1269700000</v>
      </c>
      <c r="I14" s="7">
        <v>157</v>
      </c>
      <c r="J14" s="6">
        <v>1013950</v>
      </c>
      <c r="K14" s="7">
        <v>34</v>
      </c>
    </row>
    <row r="15" spans="1:11" x14ac:dyDescent="0.3">
      <c r="A15" s="5" t="s">
        <v>27</v>
      </c>
      <c r="B15" s="8">
        <v>1273479500.54</v>
      </c>
      <c r="C15" s="9">
        <v>282</v>
      </c>
      <c r="D15" s="6">
        <v>6253367.2400000002</v>
      </c>
      <c r="E15" s="7">
        <v>2</v>
      </c>
      <c r="F15" s="6">
        <v>1267226133.3</v>
      </c>
      <c r="G15" s="7">
        <v>280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61</v>
      </c>
      <c r="B16" s="8">
        <v>1213145863.4100001</v>
      </c>
      <c r="C16" s="9">
        <v>279</v>
      </c>
      <c r="D16" s="6">
        <v>17488368.440000001</v>
      </c>
      <c r="E16" s="7">
        <v>8</v>
      </c>
      <c r="F16" s="6">
        <v>1195657494.97</v>
      </c>
      <c r="G16" s="7">
        <v>271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35</v>
      </c>
      <c r="B17" s="8">
        <v>1132167102.1700006</v>
      </c>
      <c r="C17" s="9">
        <v>512</v>
      </c>
      <c r="D17" s="6">
        <v>635256.18000000005</v>
      </c>
      <c r="E17" s="7">
        <v>2</v>
      </c>
      <c r="F17" s="6">
        <v>1131386845.9900002</v>
      </c>
      <c r="G17" s="7">
        <v>506</v>
      </c>
      <c r="H17" s="6">
        <v>0</v>
      </c>
      <c r="I17" s="7">
        <v>0</v>
      </c>
      <c r="J17" s="6">
        <v>145000</v>
      </c>
      <c r="K17" s="7">
        <v>4</v>
      </c>
    </row>
    <row r="18" spans="1:11" x14ac:dyDescent="0.3">
      <c r="A18" s="5" t="s">
        <v>21</v>
      </c>
      <c r="B18" s="8">
        <v>1102448955.97</v>
      </c>
      <c r="C18" s="9">
        <v>237</v>
      </c>
      <c r="D18" s="6">
        <v>0</v>
      </c>
      <c r="E18" s="7">
        <v>0</v>
      </c>
      <c r="F18" s="6">
        <v>1102258955.9700003</v>
      </c>
      <c r="G18" s="7">
        <v>233</v>
      </c>
      <c r="H18" s="6">
        <v>0</v>
      </c>
      <c r="I18" s="7">
        <v>0</v>
      </c>
      <c r="J18" s="6">
        <v>190000</v>
      </c>
      <c r="K18" s="7">
        <v>4</v>
      </c>
    </row>
    <row r="19" spans="1:11" x14ac:dyDescent="0.3">
      <c r="A19" s="5" t="s">
        <v>62</v>
      </c>
      <c r="B19" s="8">
        <v>908771891.79999995</v>
      </c>
      <c r="C19" s="9">
        <v>182</v>
      </c>
      <c r="D19" s="6">
        <v>17286173.09</v>
      </c>
      <c r="E19" s="7">
        <v>9</v>
      </c>
      <c r="F19" s="6">
        <v>891225718.7099998</v>
      </c>
      <c r="G19" s="7">
        <v>169</v>
      </c>
      <c r="H19" s="6">
        <v>0</v>
      </c>
      <c r="I19" s="7">
        <v>0</v>
      </c>
      <c r="J19" s="6">
        <v>260000</v>
      </c>
      <c r="K19" s="7">
        <v>4</v>
      </c>
    </row>
    <row r="20" spans="1:11" x14ac:dyDescent="0.3">
      <c r="A20" s="5" t="s">
        <v>65</v>
      </c>
      <c r="B20" s="8">
        <v>712850547.97000003</v>
      </c>
      <c r="C20" s="9">
        <v>73</v>
      </c>
      <c r="D20" s="6">
        <v>0</v>
      </c>
      <c r="E20" s="7">
        <v>0</v>
      </c>
      <c r="F20" s="6">
        <v>712614547.97000003</v>
      </c>
      <c r="G20" s="7">
        <v>69</v>
      </c>
      <c r="H20" s="6">
        <v>0</v>
      </c>
      <c r="I20" s="7">
        <v>0</v>
      </c>
      <c r="J20" s="6">
        <v>236000</v>
      </c>
      <c r="K20" s="7">
        <v>4</v>
      </c>
    </row>
    <row r="21" spans="1:11" x14ac:dyDescent="0.3">
      <c r="A21" s="5" t="s">
        <v>30</v>
      </c>
      <c r="B21" s="8">
        <v>702479955.56999993</v>
      </c>
      <c r="C21" s="9">
        <v>143</v>
      </c>
      <c r="D21" s="6">
        <v>0</v>
      </c>
      <c r="E21" s="7">
        <v>0</v>
      </c>
      <c r="F21" s="6">
        <v>702479955.56999993</v>
      </c>
      <c r="G21" s="7">
        <v>143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25</v>
      </c>
      <c r="B22" s="8">
        <v>635026341.38999999</v>
      </c>
      <c r="C22" s="9">
        <v>26</v>
      </c>
      <c r="D22" s="6">
        <v>0</v>
      </c>
      <c r="E22" s="7">
        <v>0</v>
      </c>
      <c r="F22" s="6">
        <v>634912341.38999999</v>
      </c>
      <c r="G22" s="7">
        <v>24</v>
      </c>
      <c r="H22" s="6">
        <v>0</v>
      </c>
      <c r="I22" s="7">
        <v>0</v>
      </c>
      <c r="J22" s="6">
        <v>114000</v>
      </c>
      <c r="K22" s="7">
        <v>2</v>
      </c>
    </row>
    <row r="23" spans="1:11" x14ac:dyDescent="0.3">
      <c r="A23" s="5" t="s">
        <v>57</v>
      </c>
      <c r="B23" s="8">
        <v>624335730.63999999</v>
      </c>
      <c r="C23" s="9">
        <v>203</v>
      </c>
      <c r="D23" s="6">
        <v>0</v>
      </c>
      <c r="E23" s="7">
        <v>0</v>
      </c>
      <c r="F23" s="6">
        <v>624335730.63999999</v>
      </c>
      <c r="G23" s="7">
        <v>203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29</v>
      </c>
      <c r="B24" s="8">
        <v>615791164.91999996</v>
      </c>
      <c r="C24" s="9">
        <v>137</v>
      </c>
      <c r="D24" s="6">
        <v>0</v>
      </c>
      <c r="E24" s="7">
        <v>0</v>
      </c>
      <c r="F24" s="6">
        <v>615791164.91999984</v>
      </c>
      <c r="G24" s="7">
        <v>137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68</v>
      </c>
      <c r="B25" s="8">
        <v>590256818.19000006</v>
      </c>
      <c r="C25" s="9">
        <v>30</v>
      </c>
      <c r="D25" s="6">
        <v>0</v>
      </c>
      <c r="E25" s="7">
        <v>0</v>
      </c>
      <c r="F25" s="6">
        <v>590256818.19000006</v>
      </c>
      <c r="G25" s="7">
        <v>30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22</v>
      </c>
      <c r="B26" s="8">
        <v>513056386.75</v>
      </c>
      <c r="C26" s="9">
        <v>102</v>
      </c>
      <c r="D26" s="6">
        <v>0</v>
      </c>
      <c r="E26" s="7">
        <v>0</v>
      </c>
      <c r="F26" s="6">
        <v>513056386.74999994</v>
      </c>
      <c r="G26" s="7">
        <v>102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37</v>
      </c>
      <c r="B27" s="8">
        <v>499648950.70999998</v>
      </c>
      <c r="C27" s="9">
        <v>97</v>
      </c>
      <c r="D27" s="6">
        <v>80000000</v>
      </c>
      <c r="E27" s="7">
        <v>4</v>
      </c>
      <c r="F27" s="6">
        <v>419446950.70999998</v>
      </c>
      <c r="G27" s="7">
        <v>88</v>
      </c>
      <c r="H27" s="6">
        <v>0</v>
      </c>
      <c r="I27" s="7">
        <v>0</v>
      </c>
      <c r="J27" s="6">
        <v>202000</v>
      </c>
      <c r="K27" s="7">
        <v>5</v>
      </c>
    </row>
    <row r="28" spans="1:11" x14ac:dyDescent="0.3">
      <c r="A28" s="5" t="s">
        <v>42</v>
      </c>
      <c r="B28" s="8">
        <v>487549070.56</v>
      </c>
      <c r="C28" s="9">
        <v>141</v>
      </c>
      <c r="D28" s="6">
        <v>6420090.3100000005</v>
      </c>
      <c r="E28" s="7">
        <v>4</v>
      </c>
      <c r="F28" s="6">
        <v>480707154.24999994</v>
      </c>
      <c r="G28" s="7">
        <v>124</v>
      </c>
      <c r="H28" s="6">
        <v>0</v>
      </c>
      <c r="I28" s="7">
        <v>0</v>
      </c>
      <c r="J28" s="6">
        <v>421826</v>
      </c>
      <c r="K28" s="7">
        <v>13</v>
      </c>
    </row>
    <row r="29" spans="1:11" x14ac:dyDescent="0.3">
      <c r="A29" s="5" t="s">
        <v>55</v>
      </c>
      <c r="B29" s="8">
        <v>479720666.39999992</v>
      </c>
      <c r="C29" s="9">
        <v>212</v>
      </c>
      <c r="D29" s="6">
        <v>32023636.100000001</v>
      </c>
      <c r="E29" s="7">
        <v>6</v>
      </c>
      <c r="F29" s="6">
        <v>447697030.30000025</v>
      </c>
      <c r="G29" s="7">
        <v>206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41</v>
      </c>
      <c r="B30" s="8">
        <v>432085000</v>
      </c>
      <c r="C30" s="9">
        <v>138</v>
      </c>
      <c r="D30" s="6">
        <v>0</v>
      </c>
      <c r="E30" s="7">
        <v>0</v>
      </c>
      <c r="F30" s="6">
        <v>432010000</v>
      </c>
      <c r="G30" s="7">
        <v>137</v>
      </c>
      <c r="H30" s="6">
        <v>0</v>
      </c>
      <c r="I30" s="7">
        <v>0</v>
      </c>
      <c r="J30" s="6">
        <v>75000</v>
      </c>
      <c r="K30" s="7">
        <v>1</v>
      </c>
    </row>
    <row r="31" spans="1:11" x14ac:dyDescent="0.3">
      <c r="A31" s="5" t="s">
        <v>34</v>
      </c>
      <c r="B31" s="8">
        <v>394052689.55000007</v>
      </c>
      <c r="C31" s="9">
        <v>50</v>
      </c>
      <c r="D31" s="6">
        <v>0</v>
      </c>
      <c r="E31" s="7">
        <v>0</v>
      </c>
      <c r="F31" s="6">
        <v>394002689.55000001</v>
      </c>
      <c r="G31" s="7">
        <v>49</v>
      </c>
      <c r="H31" s="6">
        <v>0</v>
      </c>
      <c r="I31" s="7">
        <v>0</v>
      </c>
      <c r="J31" s="6">
        <v>50000</v>
      </c>
      <c r="K31" s="7">
        <v>1</v>
      </c>
    </row>
    <row r="32" spans="1:11" x14ac:dyDescent="0.3">
      <c r="A32" s="5" t="s">
        <v>33</v>
      </c>
      <c r="B32" s="8">
        <v>357798449.16999996</v>
      </c>
      <c r="C32" s="9">
        <v>85</v>
      </c>
      <c r="D32" s="6">
        <v>0</v>
      </c>
      <c r="E32" s="7">
        <v>0</v>
      </c>
      <c r="F32" s="6">
        <v>357751949.17000002</v>
      </c>
      <c r="G32" s="7">
        <v>84</v>
      </c>
      <c r="H32" s="6">
        <v>0</v>
      </c>
      <c r="I32" s="7">
        <v>0</v>
      </c>
      <c r="J32" s="6">
        <v>46500</v>
      </c>
      <c r="K32" s="7">
        <v>1</v>
      </c>
    </row>
    <row r="33" spans="1:11" x14ac:dyDescent="0.3">
      <c r="A33" s="5" t="s">
        <v>39</v>
      </c>
      <c r="B33" s="8">
        <v>303354877.84000003</v>
      </c>
      <c r="C33" s="9">
        <v>185</v>
      </c>
      <c r="D33" s="6">
        <v>16342000</v>
      </c>
      <c r="E33" s="7">
        <v>5</v>
      </c>
      <c r="F33" s="6">
        <v>287012877.84000003</v>
      </c>
      <c r="G33" s="7">
        <v>180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44</v>
      </c>
      <c r="B34" s="8">
        <v>291983005.09999996</v>
      </c>
      <c r="C34" s="9">
        <v>144</v>
      </c>
      <c r="D34" s="6">
        <v>0</v>
      </c>
      <c r="E34" s="7">
        <v>0</v>
      </c>
      <c r="F34" s="6">
        <v>291962005.10000002</v>
      </c>
      <c r="G34" s="7">
        <v>143</v>
      </c>
      <c r="H34" s="6">
        <v>0</v>
      </c>
      <c r="I34" s="7">
        <v>0</v>
      </c>
      <c r="J34" s="6">
        <v>21000</v>
      </c>
      <c r="K34" s="7">
        <v>1</v>
      </c>
    </row>
    <row r="35" spans="1:11" x14ac:dyDescent="0.3">
      <c r="A35" s="5" t="s">
        <v>40</v>
      </c>
      <c r="B35" s="8">
        <v>291970000</v>
      </c>
      <c r="C35" s="9">
        <v>120</v>
      </c>
      <c r="D35" s="6">
        <v>0</v>
      </c>
      <c r="E35" s="7">
        <v>0</v>
      </c>
      <c r="F35" s="6">
        <v>291970000</v>
      </c>
      <c r="G35" s="7">
        <v>120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48</v>
      </c>
      <c r="B36" s="8">
        <v>242300629.56999999</v>
      </c>
      <c r="C36" s="9">
        <v>174</v>
      </c>
      <c r="D36" s="6">
        <v>14000000</v>
      </c>
      <c r="E36" s="7">
        <v>3</v>
      </c>
      <c r="F36" s="6">
        <v>228300629.56999999</v>
      </c>
      <c r="G36" s="7">
        <v>171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47</v>
      </c>
      <c r="B37" s="8">
        <v>216012273.28999999</v>
      </c>
      <c r="C37" s="9">
        <v>114</v>
      </c>
      <c r="D37" s="6">
        <v>5890553.9100000001</v>
      </c>
      <c r="E37" s="7">
        <v>3</v>
      </c>
      <c r="F37" s="6">
        <v>210121719.38000003</v>
      </c>
      <c r="G37" s="7">
        <v>111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54</v>
      </c>
      <c r="B38" s="8">
        <v>207526732</v>
      </c>
      <c r="C38" s="9">
        <v>20</v>
      </c>
      <c r="D38" s="6">
        <v>0</v>
      </c>
      <c r="E38" s="7">
        <v>0</v>
      </c>
      <c r="F38" s="6">
        <v>207526732</v>
      </c>
      <c r="G38" s="7">
        <v>20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32</v>
      </c>
      <c r="B39" s="8">
        <v>202709000</v>
      </c>
      <c r="C39" s="9">
        <v>90</v>
      </c>
      <c r="D39" s="6">
        <v>0</v>
      </c>
      <c r="E39" s="7">
        <v>0</v>
      </c>
      <c r="F39" s="6">
        <v>202580000</v>
      </c>
      <c r="G39" s="7">
        <v>85</v>
      </c>
      <c r="H39" s="6">
        <v>0</v>
      </c>
      <c r="I39" s="7">
        <v>0</v>
      </c>
      <c r="J39" s="6">
        <v>129000</v>
      </c>
      <c r="K39" s="7">
        <v>5</v>
      </c>
    </row>
    <row r="40" spans="1:11" x14ac:dyDescent="0.3">
      <c r="A40" s="5" t="s">
        <v>59</v>
      </c>
      <c r="B40" s="8">
        <v>193717265.63999999</v>
      </c>
      <c r="C40" s="9">
        <v>46</v>
      </c>
      <c r="D40" s="6">
        <v>0</v>
      </c>
      <c r="E40" s="7">
        <v>0</v>
      </c>
      <c r="F40" s="6">
        <v>193717265.63999999</v>
      </c>
      <c r="G40" s="7">
        <v>46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38</v>
      </c>
      <c r="B41" s="8">
        <v>189487073.33999997</v>
      </c>
      <c r="C41" s="9">
        <v>61</v>
      </c>
      <c r="D41" s="6">
        <v>14949925</v>
      </c>
      <c r="E41" s="7">
        <v>2</v>
      </c>
      <c r="F41" s="6">
        <v>174537148.34000003</v>
      </c>
      <c r="G41" s="7">
        <v>59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45</v>
      </c>
      <c r="B42" s="8">
        <v>187310000</v>
      </c>
      <c r="C42" s="9">
        <v>50</v>
      </c>
      <c r="D42" s="6">
        <v>0</v>
      </c>
      <c r="E42" s="7">
        <v>0</v>
      </c>
      <c r="F42" s="6">
        <v>187300000</v>
      </c>
      <c r="G42" s="7">
        <v>49</v>
      </c>
      <c r="H42" s="6">
        <v>0</v>
      </c>
      <c r="I42" s="7">
        <v>0</v>
      </c>
      <c r="J42" s="6">
        <v>10000</v>
      </c>
      <c r="K42" s="7">
        <v>1</v>
      </c>
    </row>
    <row r="43" spans="1:11" x14ac:dyDescent="0.3">
      <c r="A43" s="5" t="s">
        <v>58</v>
      </c>
      <c r="B43" s="8">
        <v>164135092.69</v>
      </c>
      <c r="C43" s="9">
        <v>40</v>
      </c>
      <c r="D43" s="6">
        <v>0</v>
      </c>
      <c r="E43" s="7">
        <v>0</v>
      </c>
      <c r="F43" s="6">
        <v>164094092.69</v>
      </c>
      <c r="G43" s="7">
        <v>38</v>
      </c>
      <c r="H43" s="6">
        <v>0</v>
      </c>
      <c r="I43" s="7">
        <v>0</v>
      </c>
      <c r="J43" s="6">
        <v>41000</v>
      </c>
      <c r="K43" s="7">
        <v>2</v>
      </c>
    </row>
    <row r="44" spans="1:11" x14ac:dyDescent="0.3">
      <c r="A44" s="5" t="s">
        <v>36</v>
      </c>
      <c r="B44" s="8">
        <v>159510300</v>
      </c>
      <c r="C44" s="9">
        <v>42</v>
      </c>
      <c r="D44" s="6">
        <v>0</v>
      </c>
      <c r="E44" s="7">
        <v>0</v>
      </c>
      <c r="F44" s="6">
        <v>126719000</v>
      </c>
      <c r="G44" s="7">
        <v>33</v>
      </c>
      <c r="H44" s="6">
        <v>32600000</v>
      </c>
      <c r="I44" s="7">
        <v>4</v>
      </c>
      <c r="J44" s="6">
        <v>191300</v>
      </c>
      <c r="K44" s="7">
        <v>5</v>
      </c>
    </row>
    <row r="45" spans="1:11" x14ac:dyDescent="0.3">
      <c r="A45" s="5" t="s">
        <v>46</v>
      </c>
      <c r="B45" s="8">
        <v>115275205</v>
      </c>
      <c r="C45" s="9">
        <v>68</v>
      </c>
      <c r="D45" s="6">
        <v>0</v>
      </c>
      <c r="E45" s="7">
        <v>0</v>
      </c>
      <c r="F45" s="6">
        <v>115157500</v>
      </c>
      <c r="G45" s="7">
        <v>62</v>
      </c>
      <c r="H45" s="6">
        <v>0</v>
      </c>
      <c r="I45" s="7">
        <v>0</v>
      </c>
      <c r="J45" s="6">
        <v>117705</v>
      </c>
      <c r="K45" s="7">
        <v>6</v>
      </c>
    </row>
    <row r="46" spans="1:11" x14ac:dyDescent="0.3">
      <c r="A46" s="5" t="s">
        <v>52</v>
      </c>
      <c r="B46" s="8">
        <v>110000000</v>
      </c>
      <c r="C46" s="9">
        <v>16</v>
      </c>
      <c r="D46" s="6">
        <v>0</v>
      </c>
      <c r="E46" s="7">
        <v>0</v>
      </c>
      <c r="F46" s="6">
        <v>110000000</v>
      </c>
      <c r="G46" s="7">
        <v>16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64</v>
      </c>
      <c r="B47" s="8">
        <v>50000000</v>
      </c>
      <c r="C47" s="9">
        <v>5</v>
      </c>
      <c r="D47" s="6">
        <v>0</v>
      </c>
      <c r="E47" s="7">
        <v>0</v>
      </c>
      <c r="F47" s="6">
        <v>50000000</v>
      </c>
      <c r="G47" s="7">
        <v>5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43</v>
      </c>
      <c r="B48" s="8">
        <v>38505147.32</v>
      </c>
      <c r="C48" s="9">
        <v>13</v>
      </c>
      <c r="D48" s="6">
        <v>725720</v>
      </c>
      <c r="E48" s="7">
        <v>1</v>
      </c>
      <c r="F48" s="6">
        <v>37779427.32</v>
      </c>
      <c r="G48" s="7">
        <v>12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56</v>
      </c>
      <c r="B49" s="8">
        <v>32468112</v>
      </c>
      <c r="C49" s="9">
        <v>42</v>
      </c>
      <c r="D49" s="6">
        <v>0</v>
      </c>
      <c r="E49" s="7">
        <v>0</v>
      </c>
      <c r="F49" s="6">
        <v>31850000</v>
      </c>
      <c r="G49" s="7">
        <v>21</v>
      </c>
      <c r="H49" s="6">
        <v>0</v>
      </c>
      <c r="I49" s="7">
        <v>0</v>
      </c>
      <c r="J49" s="6">
        <v>618112</v>
      </c>
      <c r="K49" s="7">
        <v>21</v>
      </c>
    </row>
    <row r="50" spans="1:11" x14ac:dyDescent="0.3">
      <c r="A50" s="5" t="s">
        <v>10</v>
      </c>
      <c r="B50" s="8">
        <v>24000000</v>
      </c>
      <c r="C50" s="9">
        <v>6</v>
      </c>
      <c r="D50" s="6">
        <v>0</v>
      </c>
      <c r="E50" s="7">
        <v>0</v>
      </c>
      <c r="F50" s="6">
        <v>24000000</v>
      </c>
      <c r="G50" s="7">
        <v>6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28</v>
      </c>
      <c r="B51" s="8">
        <v>19197754</v>
      </c>
      <c r="C51" s="9">
        <v>24</v>
      </c>
      <c r="D51" s="6">
        <v>0</v>
      </c>
      <c r="E51" s="7">
        <v>0</v>
      </c>
      <c r="F51" s="6">
        <v>19138754</v>
      </c>
      <c r="G51" s="7">
        <v>22</v>
      </c>
      <c r="H51" s="6">
        <v>0</v>
      </c>
      <c r="I51" s="7">
        <v>0</v>
      </c>
      <c r="J51" s="6">
        <v>59000</v>
      </c>
      <c r="K51" s="7">
        <v>2</v>
      </c>
    </row>
    <row r="52" spans="1:11" x14ac:dyDescent="0.3">
      <c r="A52" s="5" t="s">
        <v>51</v>
      </c>
      <c r="B52" s="8">
        <v>14810000</v>
      </c>
      <c r="C52" s="9">
        <v>12</v>
      </c>
      <c r="D52" s="6">
        <v>0</v>
      </c>
      <c r="E52" s="7">
        <v>0</v>
      </c>
      <c r="F52" s="6">
        <v>14810000</v>
      </c>
      <c r="G52" s="7">
        <v>12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67</v>
      </c>
      <c r="B53" s="8">
        <v>12935000</v>
      </c>
      <c r="C53" s="9">
        <v>9</v>
      </c>
      <c r="D53" s="6">
        <v>0</v>
      </c>
      <c r="E53" s="7">
        <v>0</v>
      </c>
      <c r="F53" s="6">
        <v>12935000</v>
      </c>
      <c r="G53" s="7">
        <v>9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14</v>
      </c>
      <c r="B54" s="8">
        <v>12000000</v>
      </c>
      <c r="C54" s="9">
        <v>6</v>
      </c>
      <c r="D54" s="6">
        <v>0</v>
      </c>
      <c r="E54" s="7">
        <v>0</v>
      </c>
      <c r="F54" s="6">
        <v>12000000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60</v>
      </c>
      <c r="B55" s="8">
        <v>1200000</v>
      </c>
      <c r="C55" s="9">
        <v>3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1200000</v>
      </c>
      <c r="K55" s="7">
        <v>3</v>
      </c>
    </row>
    <row r="56" spans="1:11" x14ac:dyDescent="0.3">
      <c r="A56" s="5" t="s">
        <v>23</v>
      </c>
      <c r="B56" s="8">
        <v>138836.72</v>
      </c>
      <c r="C56" s="9">
        <v>3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138836.72</v>
      </c>
      <c r="K56" s="7">
        <v>3</v>
      </c>
    </row>
    <row r="57" spans="1:11" x14ac:dyDescent="0.3">
      <c r="A57" s="10" t="s">
        <v>11</v>
      </c>
      <c r="B57" s="13">
        <v>62892379123.210045</v>
      </c>
      <c r="C57" s="14">
        <v>12402</v>
      </c>
      <c r="D57" s="11">
        <v>1601944770.9199996</v>
      </c>
      <c r="E57" s="12">
        <v>571</v>
      </c>
      <c r="F57" s="11">
        <v>59696889286.570045</v>
      </c>
      <c r="G57" s="12">
        <v>11411</v>
      </c>
      <c r="H57" s="11">
        <v>1573300000</v>
      </c>
      <c r="I57" s="12">
        <v>173</v>
      </c>
      <c r="J57" s="11">
        <v>20245065.719999999</v>
      </c>
      <c r="K57" s="12">
        <v>247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7FC38-B21F-46AD-B16E-992B92BB3B70}">
  <dimension ref="A1:K59"/>
  <sheetViews>
    <sheetView showGridLines="0" workbookViewId="0">
      <selection activeCell="A61" sqref="A61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10914751162.890001</v>
      </c>
      <c r="C3" s="9">
        <v>1059</v>
      </c>
      <c r="D3" s="6">
        <v>168600495.44</v>
      </c>
      <c r="E3" s="7">
        <v>19</v>
      </c>
      <c r="F3" s="6">
        <v>10592524525.450003</v>
      </c>
      <c r="G3" s="7">
        <v>969</v>
      </c>
      <c r="H3" s="6">
        <v>150000000</v>
      </c>
      <c r="I3" s="7">
        <v>1</v>
      </c>
      <c r="J3" s="6">
        <v>3626142</v>
      </c>
      <c r="K3" s="7">
        <v>70</v>
      </c>
    </row>
    <row r="4" spans="1:11" x14ac:dyDescent="0.3">
      <c r="A4" s="5" t="s">
        <v>16</v>
      </c>
      <c r="B4" s="8">
        <v>7780244137.699996</v>
      </c>
      <c r="C4" s="9">
        <v>1678</v>
      </c>
      <c r="D4" s="6">
        <v>315550926.40999997</v>
      </c>
      <c r="E4" s="7">
        <v>97</v>
      </c>
      <c r="F4" s="6">
        <v>7464343278.2899971</v>
      </c>
      <c r="G4" s="7">
        <v>1557</v>
      </c>
      <c r="H4" s="6">
        <v>0</v>
      </c>
      <c r="I4" s="7">
        <v>0</v>
      </c>
      <c r="J4" s="6">
        <v>349933</v>
      </c>
      <c r="K4" s="7">
        <v>24</v>
      </c>
    </row>
    <row r="5" spans="1:11" x14ac:dyDescent="0.3">
      <c r="A5" s="5" t="s">
        <v>15</v>
      </c>
      <c r="B5" s="8">
        <v>7667635107.1599989</v>
      </c>
      <c r="C5" s="9">
        <v>963</v>
      </c>
      <c r="D5" s="6">
        <v>85534309.909999996</v>
      </c>
      <c r="E5" s="7">
        <v>9</v>
      </c>
      <c r="F5" s="6">
        <v>7581236597.2499943</v>
      </c>
      <c r="G5" s="7">
        <v>936</v>
      </c>
      <c r="H5" s="6">
        <v>0</v>
      </c>
      <c r="I5" s="7">
        <v>0</v>
      </c>
      <c r="J5" s="6">
        <v>864200</v>
      </c>
      <c r="K5" s="7">
        <v>18</v>
      </c>
    </row>
    <row r="6" spans="1:11" x14ac:dyDescent="0.3">
      <c r="A6" s="5" t="s">
        <v>8</v>
      </c>
      <c r="B6" s="8">
        <v>6179170514.4399939</v>
      </c>
      <c r="C6" s="9">
        <v>674</v>
      </c>
      <c r="D6" s="6">
        <v>135343946.03999999</v>
      </c>
      <c r="E6" s="7">
        <v>113</v>
      </c>
      <c r="F6" s="6">
        <v>6043826568.3999977</v>
      </c>
      <c r="G6" s="7">
        <v>561</v>
      </c>
      <c r="H6" s="6">
        <v>0</v>
      </c>
      <c r="I6" s="7">
        <v>0</v>
      </c>
      <c r="J6" s="6">
        <v>0</v>
      </c>
      <c r="K6" s="7">
        <v>0</v>
      </c>
    </row>
    <row r="7" spans="1:11" x14ac:dyDescent="0.3">
      <c r="A7" s="5" t="s">
        <v>18</v>
      </c>
      <c r="B7" s="8">
        <v>3216655499.1299996</v>
      </c>
      <c r="C7" s="9">
        <v>663</v>
      </c>
      <c r="D7" s="6">
        <v>330268905.82000005</v>
      </c>
      <c r="E7" s="7">
        <v>240</v>
      </c>
      <c r="F7" s="6">
        <v>2885083644.8700004</v>
      </c>
      <c r="G7" s="7">
        <v>406</v>
      </c>
      <c r="H7" s="6">
        <v>0</v>
      </c>
      <c r="I7" s="7">
        <v>0</v>
      </c>
      <c r="J7" s="6">
        <v>1302948.44</v>
      </c>
      <c r="K7" s="7">
        <v>17</v>
      </c>
    </row>
    <row r="8" spans="1:11" x14ac:dyDescent="0.3">
      <c r="A8" s="5" t="s">
        <v>19</v>
      </c>
      <c r="B8" s="8">
        <v>3087586405.9899988</v>
      </c>
      <c r="C8" s="9">
        <v>520</v>
      </c>
      <c r="D8" s="6">
        <v>175081500</v>
      </c>
      <c r="E8" s="7">
        <v>30</v>
      </c>
      <c r="F8" s="6">
        <v>2906254905.9899998</v>
      </c>
      <c r="G8" s="7">
        <v>489</v>
      </c>
      <c r="H8" s="6">
        <v>6250000</v>
      </c>
      <c r="I8" s="7">
        <v>1</v>
      </c>
      <c r="J8" s="6">
        <v>0</v>
      </c>
      <c r="K8" s="7">
        <v>0</v>
      </c>
    </row>
    <row r="9" spans="1:11" x14ac:dyDescent="0.3">
      <c r="A9" s="5" t="s">
        <v>20</v>
      </c>
      <c r="B9" s="8">
        <v>2964418956.1800003</v>
      </c>
      <c r="C9" s="9">
        <v>355</v>
      </c>
      <c r="D9" s="6">
        <v>216829197.78</v>
      </c>
      <c r="E9" s="7">
        <v>12</v>
      </c>
      <c r="F9" s="6">
        <v>2747389758.3999996</v>
      </c>
      <c r="G9" s="7">
        <v>339</v>
      </c>
      <c r="H9" s="6">
        <v>0</v>
      </c>
      <c r="I9" s="7">
        <v>0</v>
      </c>
      <c r="J9" s="6">
        <v>200000</v>
      </c>
      <c r="K9" s="7">
        <v>4</v>
      </c>
    </row>
    <row r="10" spans="1:11" x14ac:dyDescent="0.3">
      <c r="A10" s="5" t="s">
        <v>9</v>
      </c>
      <c r="B10" s="8">
        <v>2675961899.0200005</v>
      </c>
      <c r="C10" s="9">
        <v>202</v>
      </c>
      <c r="D10" s="6">
        <v>0</v>
      </c>
      <c r="E10" s="7">
        <v>0</v>
      </c>
      <c r="F10" s="6">
        <v>2666561899.0199995</v>
      </c>
      <c r="G10" s="7">
        <v>181</v>
      </c>
      <c r="H10" s="6">
        <v>0</v>
      </c>
      <c r="I10" s="7">
        <v>0</v>
      </c>
      <c r="J10" s="6">
        <v>9400000</v>
      </c>
      <c r="K10" s="7">
        <v>21</v>
      </c>
    </row>
    <row r="11" spans="1:11" x14ac:dyDescent="0.3">
      <c r="A11" s="5" t="s">
        <v>27</v>
      </c>
      <c r="B11" s="8">
        <v>2514146285.5600004</v>
      </c>
      <c r="C11" s="9">
        <v>341</v>
      </c>
      <c r="D11" s="6">
        <v>0</v>
      </c>
      <c r="E11" s="7">
        <v>0</v>
      </c>
      <c r="F11" s="6">
        <v>2514146285.5600004</v>
      </c>
      <c r="G11" s="7">
        <v>341</v>
      </c>
      <c r="H11" s="6">
        <v>0</v>
      </c>
      <c r="I11" s="7">
        <v>0</v>
      </c>
      <c r="J11" s="6">
        <v>0</v>
      </c>
      <c r="K11" s="7">
        <v>0</v>
      </c>
    </row>
    <row r="12" spans="1:11" x14ac:dyDescent="0.3">
      <c r="A12" s="5" t="s">
        <v>7</v>
      </c>
      <c r="B12" s="8">
        <v>2301515076.5100002</v>
      </c>
      <c r="C12" s="9">
        <v>170</v>
      </c>
      <c r="D12" s="6">
        <v>89799000</v>
      </c>
      <c r="E12" s="7">
        <v>14</v>
      </c>
      <c r="F12" s="6">
        <v>2211556076.5100002</v>
      </c>
      <c r="G12" s="7">
        <v>154</v>
      </c>
      <c r="H12" s="6">
        <v>0</v>
      </c>
      <c r="I12" s="7">
        <v>0</v>
      </c>
      <c r="J12" s="6">
        <v>160000</v>
      </c>
      <c r="K12" s="7">
        <v>2</v>
      </c>
    </row>
    <row r="13" spans="1:11" x14ac:dyDescent="0.3">
      <c r="A13" s="5" t="s">
        <v>42</v>
      </c>
      <c r="B13" s="8">
        <v>1501259247.1600008</v>
      </c>
      <c r="C13" s="9">
        <v>210</v>
      </c>
      <c r="D13" s="6">
        <v>7132840.4399999995</v>
      </c>
      <c r="E13" s="7">
        <v>4</v>
      </c>
      <c r="F13" s="6">
        <v>1383652065.7200003</v>
      </c>
      <c r="G13" s="7">
        <v>181</v>
      </c>
      <c r="H13" s="6">
        <v>110000000</v>
      </c>
      <c r="I13" s="7">
        <v>2</v>
      </c>
      <c r="J13" s="6">
        <v>474341</v>
      </c>
      <c r="K13" s="7">
        <v>23</v>
      </c>
    </row>
    <row r="14" spans="1:11" x14ac:dyDescent="0.3">
      <c r="A14" s="5" t="s">
        <v>26</v>
      </c>
      <c r="B14" s="8">
        <v>1470914959.5800009</v>
      </c>
      <c r="C14" s="9">
        <v>457</v>
      </c>
      <c r="D14" s="6">
        <v>17134048.869999997</v>
      </c>
      <c r="E14" s="7">
        <v>12</v>
      </c>
      <c r="F14" s="6">
        <v>1453780910.71</v>
      </c>
      <c r="G14" s="7">
        <v>445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35</v>
      </c>
      <c r="B15" s="8">
        <v>1461606840.1299994</v>
      </c>
      <c r="C15" s="9">
        <v>389</v>
      </c>
      <c r="D15" s="6">
        <v>5114657.42</v>
      </c>
      <c r="E15" s="7">
        <v>5</v>
      </c>
      <c r="F15" s="6">
        <v>1456492182.71</v>
      </c>
      <c r="G15" s="7">
        <v>384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1238034461.6899998</v>
      </c>
      <c r="C16" s="9">
        <v>215</v>
      </c>
      <c r="D16" s="6">
        <v>0</v>
      </c>
      <c r="E16" s="7">
        <v>0</v>
      </c>
      <c r="F16" s="6">
        <v>1238034461.6899998</v>
      </c>
      <c r="G16" s="7">
        <v>215</v>
      </c>
      <c r="H16" s="6">
        <v>0</v>
      </c>
      <c r="I16" s="7">
        <v>0</v>
      </c>
      <c r="J16" s="6">
        <v>0</v>
      </c>
      <c r="K16" s="7">
        <v>0</v>
      </c>
    </row>
    <row r="17" spans="1:11" x14ac:dyDescent="0.3">
      <c r="A17" s="5" t="s">
        <v>50</v>
      </c>
      <c r="B17" s="8">
        <v>1219733694.6599998</v>
      </c>
      <c r="C17" s="9">
        <v>196</v>
      </c>
      <c r="D17" s="6">
        <v>73731694.659999996</v>
      </c>
      <c r="E17" s="7">
        <v>138</v>
      </c>
      <c r="F17" s="6">
        <v>1145500000</v>
      </c>
      <c r="G17" s="7">
        <v>54</v>
      </c>
      <c r="H17" s="6">
        <v>0</v>
      </c>
      <c r="I17" s="7">
        <v>0</v>
      </c>
      <c r="J17" s="6">
        <v>502000</v>
      </c>
      <c r="K17" s="7">
        <v>4</v>
      </c>
    </row>
    <row r="18" spans="1:11" x14ac:dyDescent="0.3">
      <c r="A18" s="5" t="s">
        <v>49</v>
      </c>
      <c r="B18" s="8">
        <v>1085270000</v>
      </c>
      <c r="C18" s="9">
        <v>122</v>
      </c>
      <c r="D18" s="6">
        <v>0</v>
      </c>
      <c r="E18" s="7">
        <v>0</v>
      </c>
      <c r="F18" s="6">
        <v>1073050000</v>
      </c>
      <c r="G18" s="7">
        <v>115</v>
      </c>
      <c r="H18" s="6">
        <v>12000000</v>
      </c>
      <c r="I18" s="7">
        <v>4</v>
      </c>
      <c r="J18" s="6">
        <v>220000</v>
      </c>
      <c r="K18" s="7">
        <v>3</v>
      </c>
    </row>
    <row r="19" spans="1:11" x14ac:dyDescent="0.3">
      <c r="A19" s="5" t="s">
        <v>61</v>
      </c>
      <c r="B19" s="8">
        <v>1063647401.2299993</v>
      </c>
      <c r="C19" s="9">
        <v>222</v>
      </c>
      <c r="D19" s="6">
        <v>0</v>
      </c>
      <c r="E19" s="7">
        <v>0</v>
      </c>
      <c r="F19" s="6">
        <v>1063647401.2300009</v>
      </c>
      <c r="G19" s="7">
        <v>222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21</v>
      </c>
      <c r="B20" s="8">
        <v>1040084189.4300002</v>
      </c>
      <c r="C20" s="9">
        <v>187</v>
      </c>
      <c r="D20" s="6">
        <v>0</v>
      </c>
      <c r="E20" s="7">
        <v>0</v>
      </c>
      <c r="F20" s="6">
        <v>1039879189.4300001</v>
      </c>
      <c r="G20" s="7">
        <v>186</v>
      </c>
      <c r="H20" s="6">
        <v>0</v>
      </c>
      <c r="I20" s="7">
        <v>0</v>
      </c>
      <c r="J20" s="6">
        <v>205000</v>
      </c>
      <c r="K20" s="7">
        <v>1</v>
      </c>
    </row>
    <row r="21" spans="1:11" x14ac:dyDescent="0.3">
      <c r="A21" s="5" t="s">
        <v>57</v>
      </c>
      <c r="B21" s="8">
        <v>895262924.62</v>
      </c>
      <c r="C21" s="9">
        <v>212</v>
      </c>
      <c r="D21" s="6">
        <v>45021568</v>
      </c>
      <c r="E21" s="7">
        <v>1</v>
      </c>
      <c r="F21" s="6">
        <v>849866356.62</v>
      </c>
      <c r="G21" s="7">
        <v>207</v>
      </c>
      <c r="H21" s="6">
        <v>0</v>
      </c>
      <c r="I21" s="7">
        <v>0</v>
      </c>
      <c r="J21" s="6">
        <v>375000</v>
      </c>
      <c r="K21" s="7">
        <v>4</v>
      </c>
    </row>
    <row r="22" spans="1:11" x14ac:dyDescent="0.3">
      <c r="A22" s="5" t="s">
        <v>62</v>
      </c>
      <c r="B22" s="8">
        <v>876013879.18999994</v>
      </c>
      <c r="C22" s="9">
        <v>155</v>
      </c>
      <c r="D22" s="6">
        <v>3771074.39</v>
      </c>
      <c r="E22" s="7">
        <v>1</v>
      </c>
      <c r="F22" s="6">
        <v>872112804.80000007</v>
      </c>
      <c r="G22" s="7">
        <v>152</v>
      </c>
      <c r="H22" s="6">
        <v>0</v>
      </c>
      <c r="I22" s="7">
        <v>0</v>
      </c>
      <c r="J22" s="6">
        <v>130000</v>
      </c>
      <c r="K22" s="7">
        <v>2</v>
      </c>
    </row>
    <row r="23" spans="1:11" x14ac:dyDescent="0.3">
      <c r="A23" s="5" t="s">
        <v>65</v>
      </c>
      <c r="B23" s="8">
        <v>864126735.79000008</v>
      </c>
      <c r="C23" s="9">
        <v>69</v>
      </c>
      <c r="D23" s="6">
        <v>0</v>
      </c>
      <c r="E23" s="7">
        <v>0</v>
      </c>
      <c r="F23" s="6">
        <v>863932735.78999996</v>
      </c>
      <c r="G23" s="7">
        <v>66</v>
      </c>
      <c r="H23" s="6">
        <v>0</v>
      </c>
      <c r="I23" s="7">
        <v>0</v>
      </c>
      <c r="J23" s="6">
        <v>194000</v>
      </c>
      <c r="K23" s="7">
        <v>3</v>
      </c>
    </row>
    <row r="24" spans="1:11" x14ac:dyDescent="0.3">
      <c r="A24" s="5" t="s">
        <v>22</v>
      </c>
      <c r="B24" s="8">
        <v>837679017.4799999</v>
      </c>
      <c r="C24" s="9">
        <v>140</v>
      </c>
      <c r="D24" s="6">
        <v>0</v>
      </c>
      <c r="E24" s="7">
        <v>0</v>
      </c>
      <c r="F24" s="6">
        <v>837594017.48000002</v>
      </c>
      <c r="G24" s="7">
        <v>137</v>
      </c>
      <c r="H24" s="6">
        <v>0</v>
      </c>
      <c r="I24" s="7">
        <v>0</v>
      </c>
      <c r="J24" s="6">
        <v>85000</v>
      </c>
      <c r="K24" s="7">
        <v>3</v>
      </c>
    </row>
    <row r="25" spans="1:11" x14ac:dyDescent="0.3">
      <c r="A25" s="5" t="s">
        <v>56</v>
      </c>
      <c r="B25" s="8">
        <v>779299200</v>
      </c>
      <c r="C25" s="9">
        <v>50</v>
      </c>
      <c r="D25" s="6">
        <v>0</v>
      </c>
      <c r="E25" s="7">
        <v>0</v>
      </c>
      <c r="F25" s="6">
        <v>778550000</v>
      </c>
      <c r="G25" s="7">
        <v>33</v>
      </c>
      <c r="H25" s="6">
        <v>0</v>
      </c>
      <c r="I25" s="7">
        <v>0</v>
      </c>
      <c r="J25" s="6">
        <v>749200</v>
      </c>
      <c r="K25" s="7">
        <v>17</v>
      </c>
    </row>
    <row r="26" spans="1:11" x14ac:dyDescent="0.3">
      <c r="A26" s="5" t="s">
        <v>29</v>
      </c>
      <c r="B26" s="8">
        <v>699087525.05999994</v>
      </c>
      <c r="C26" s="9">
        <v>136</v>
      </c>
      <c r="D26" s="6">
        <v>0</v>
      </c>
      <c r="E26" s="7">
        <v>0</v>
      </c>
      <c r="F26" s="6">
        <v>699087525.06000006</v>
      </c>
      <c r="G26" s="7">
        <v>136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41</v>
      </c>
      <c r="B27" s="8">
        <v>573351911.1099999</v>
      </c>
      <c r="C27" s="9">
        <v>141</v>
      </c>
      <c r="D27" s="6">
        <v>0</v>
      </c>
      <c r="E27" s="7">
        <v>0</v>
      </c>
      <c r="F27" s="6">
        <v>573135411.11000001</v>
      </c>
      <c r="G27" s="7">
        <v>137</v>
      </c>
      <c r="H27" s="6">
        <v>0</v>
      </c>
      <c r="I27" s="7">
        <v>0</v>
      </c>
      <c r="J27" s="6">
        <v>216500</v>
      </c>
      <c r="K27" s="7">
        <v>4</v>
      </c>
    </row>
    <row r="28" spans="1:11" x14ac:dyDescent="0.3">
      <c r="A28" s="5" t="s">
        <v>68</v>
      </c>
      <c r="B28" s="8">
        <v>552485425.46000004</v>
      </c>
      <c r="C28" s="9">
        <v>19</v>
      </c>
      <c r="D28" s="6">
        <v>0</v>
      </c>
      <c r="E28" s="7">
        <v>0</v>
      </c>
      <c r="F28" s="6">
        <v>552485425.46000004</v>
      </c>
      <c r="G28" s="7">
        <v>19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39</v>
      </c>
      <c r="B29" s="8">
        <v>527860437.70999998</v>
      </c>
      <c r="C29" s="9">
        <v>204</v>
      </c>
      <c r="D29" s="6">
        <v>12958600</v>
      </c>
      <c r="E29" s="7">
        <v>4</v>
      </c>
      <c r="F29" s="6">
        <v>514901837.71000004</v>
      </c>
      <c r="G29" s="7">
        <v>200</v>
      </c>
      <c r="H29" s="6">
        <v>0</v>
      </c>
      <c r="I29" s="7">
        <v>0</v>
      </c>
      <c r="J29" s="6">
        <v>0</v>
      </c>
      <c r="K29" s="7">
        <v>0</v>
      </c>
    </row>
    <row r="30" spans="1:11" x14ac:dyDescent="0.3">
      <c r="A30" s="5" t="s">
        <v>37</v>
      </c>
      <c r="B30" s="8">
        <v>501961108.93000001</v>
      </c>
      <c r="C30" s="9">
        <v>117</v>
      </c>
      <c r="D30" s="6">
        <v>15000000</v>
      </c>
      <c r="E30" s="7">
        <v>1</v>
      </c>
      <c r="F30" s="6">
        <v>486833108.92999989</v>
      </c>
      <c r="G30" s="7">
        <v>111</v>
      </c>
      <c r="H30" s="6">
        <v>0</v>
      </c>
      <c r="I30" s="7">
        <v>0</v>
      </c>
      <c r="J30" s="6">
        <v>128000</v>
      </c>
      <c r="K30" s="7">
        <v>5</v>
      </c>
    </row>
    <row r="31" spans="1:11" x14ac:dyDescent="0.3">
      <c r="A31" s="5" t="s">
        <v>30</v>
      </c>
      <c r="B31" s="8">
        <v>497958795.30999988</v>
      </c>
      <c r="C31" s="9">
        <v>131</v>
      </c>
      <c r="D31" s="6">
        <v>0</v>
      </c>
      <c r="E31" s="7">
        <v>0</v>
      </c>
      <c r="F31" s="6">
        <v>497958795.31000006</v>
      </c>
      <c r="G31" s="7">
        <v>131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55</v>
      </c>
      <c r="B32" s="8">
        <v>470100325.51999986</v>
      </c>
      <c r="C32" s="9">
        <v>145</v>
      </c>
      <c r="D32" s="6">
        <v>12423245.83</v>
      </c>
      <c r="E32" s="7">
        <v>18</v>
      </c>
      <c r="F32" s="6">
        <v>457677079.68999994</v>
      </c>
      <c r="G32" s="7">
        <v>127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34</v>
      </c>
      <c r="B33" s="8">
        <v>466887400</v>
      </c>
      <c r="C33" s="9">
        <v>35</v>
      </c>
      <c r="D33" s="6">
        <v>0</v>
      </c>
      <c r="E33" s="7">
        <v>0</v>
      </c>
      <c r="F33" s="6">
        <v>466787400</v>
      </c>
      <c r="G33" s="7">
        <v>34</v>
      </c>
      <c r="H33" s="6">
        <v>0</v>
      </c>
      <c r="I33" s="7">
        <v>0</v>
      </c>
      <c r="J33" s="6">
        <v>100000</v>
      </c>
      <c r="K33" s="7">
        <v>1</v>
      </c>
    </row>
    <row r="34" spans="1:11" x14ac:dyDescent="0.3">
      <c r="A34" s="5" t="s">
        <v>33</v>
      </c>
      <c r="B34" s="8">
        <v>466304764.14999998</v>
      </c>
      <c r="C34" s="9">
        <v>65</v>
      </c>
      <c r="D34" s="6">
        <v>68484010.340000004</v>
      </c>
      <c r="E34" s="7">
        <v>2</v>
      </c>
      <c r="F34" s="6">
        <v>397570753.81</v>
      </c>
      <c r="G34" s="7">
        <v>62</v>
      </c>
      <c r="H34" s="6">
        <v>0</v>
      </c>
      <c r="I34" s="7">
        <v>0</v>
      </c>
      <c r="J34" s="6">
        <v>250000</v>
      </c>
      <c r="K34" s="7">
        <v>1</v>
      </c>
    </row>
    <row r="35" spans="1:11" x14ac:dyDescent="0.3">
      <c r="A35" s="5" t="s">
        <v>38</v>
      </c>
      <c r="B35" s="8">
        <v>450480821.48000002</v>
      </c>
      <c r="C35" s="9">
        <v>96</v>
      </c>
      <c r="D35" s="6">
        <v>42994765</v>
      </c>
      <c r="E35" s="7">
        <v>27</v>
      </c>
      <c r="F35" s="6">
        <v>407486056.47999996</v>
      </c>
      <c r="G35" s="7">
        <v>69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32</v>
      </c>
      <c r="B36" s="8">
        <v>416438321.54000002</v>
      </c>
      <c r="C36" s="9">
        <v>155</v>
      </c>
      <c r="D36" s="6">
        <v>0</v>
      </c>
      <c r="E36" s="7">
        <v>0</v>
      </c>
      <c r="F36" s="6">
        <v>416233321.54000002</v>
      </c>
      <c r="G36" s="7">
        <v>151</v>
      </c>
      <c r="H36" s="6">
        <v>0</v>
      </c>
      <c r="I36" s="7">
        <v>0</v>
      </c>
      <c r="J36" s="6">
        <v>205000</v>
      </c>
      <c r="K36" s="7">
        <v>4</v>
      </c>
    </row>
    <row r="37" spans="1:11" x14ac:dyDescent="0.3">
      <c r="A37" s="5" t="s">
        <v>28</v>
      </c>
      <c r="B37" s="8">
        <v>365557000</v>
      </c>
      <c r="C37" s="9">
        <v>57</v>
      </c>
      <c r="D37" s="6">
        <v>0</v>
      </c>
      <c r="E37" s="7">
        <v>0</v>
      </c>
      <c r="F37" s="6">
        <v>365500000</v>
      </c>
      <c r="G37" s="7">
        <v>56</v>
      </c>
      <c r="H37" s="6">
        <v>0</v>
      </c>
      <c r="I37" s="7">
        <v>0</v>
      </c>
      <c r="J37" s="6">
        <v>57000</v>
      </c>
      <c r="K37" s="7">
        <v>1</v>
      </c>
    </row>
    <row r="38" spans="1:11" x14ac:dyDescent="0.3">
      <c r="A38" s="5" t="s">
        <v>47</v>
      </c>
      <c r="B38" s="8">
        <v>326687295.55000007</v>
      </c>
      <c r="C38" s="9">
        <v>122</v>
      </c>
      <c r="D38" s="6">
        <v>15286346.75</v>
      </c>
      <c r="E38" s="7">
        <v>3</v>
      </c>
      <c r="F38" s="6">
        <v>311400948.80000001</v>
      </c>
      <c r="G38" s="7">
        <v>119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44</v>
      </c>
      <c r="B39" s="8">
        <v>300620329.03999996</v>
      </c>
      <c r="C39" s="9">
        <v>122</v>
      </c>
      <c r="D39" s="6">
        <v>36700000</v>
      </c>
      <c r="E39" s="7">
        <v>2</v>
      </c>
      <c r="F39" s="6">
        <v>263920329.04000002</v>
      </c>
      <c r="G39" s="7">
        <v>120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58</v>
      </c>
      <c r="B40" s="8">
        <v>279225000</v>
      </c>
      <c r="C40" s="9">
        <v>56</v>
      </c>
      <c r="D40" s="6">
        <v>0</v>
      </c>
      <c r="E40" s="7">
        <v>0</v>
      </c>
      <c r="F40" s="6">
        <v>278200000</v>
      </c>
      <c r="G40" s="7">
        <v>54</v>
      </c>
      <c r="H40" s="6">
        <v>1000000</v>
      </c>
      <c r="I40" s="7">
        <v>1</v>
      </c>
      <c r="J40" s="6">
        <v>25000</v>
      </c>
      <c r="K40" s="7">
        <v>1</v>
      </c>
    </row>
    <row r="41" spans="1:11" x14ac:dyDescent="0.3">
      <c r="A41" s="5" t="s">
        <v>25</v>
      </c>
      <c r="B41" s="8">
        <v>233100000</v>
      </c>
      <c r="C41" s="9">
        <v>5</v>
      </c>
      <c r="D41" s="6">
        <v>0</v>
      </c>
      <c r="E41" s="7">
        <v>0</v>
      </c>
      <c r="F41" s="6">
        <v>233000000</v>
      </c>
      <c r="G41" s="7">
        <v>4</v>
      </c>
      <c r="H41" s="6">
        <v>0</v>
      </c>
      <c r="I41" s="7">
        <v>0</v>
      </c>
      <c r="J41" s="6">
        <v>100000</v>
      </c>
      <c r="K41" s="7">
        <v>1</v>
      </c>
    </row>
    <row r="42" spans="1:11" x14ac:dyDescent="0.3">
      <c r="A42" s="5" t="s">
        <v>45</v>
      </c>
      <c r="B42" s="8">
        <v>212900000</v>
      </c>
      <c r="C42" s="9">
        <v>51</v>
      </c>
      <c r="D42" s="6">
        <v>0</v>
      </c>
      <c r="E42" s="7">
        <v>0</v>
      </c>
      <c r="F42" s="6">
        <v>212900000</v>
      </c>
      <c r="G42" s="7">
        <v>51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48</v>
      </c>
      <c r="B43" s="8">
        <v>196780000</v>
      </c>
      <c r="C43" s="9">
        <v>158</v>
      </c>
      <c r="D43" s="6">
        <v>0</v>
      </c>
      <c r="E43" s="7">
        <v>0</v>
      </c>
      <c r="F43" s="6">
        <v>196779999.99999997</v>
      </c>
      <c r="G43" s="7">
        <v>158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59</v>
      </c>
      <c r="B44" s="8">
        <v>183393538.5</v>
      </c>
      <c r="C44" s="9">
        <v>58</v>
      </c>
      <c r="D44" s="6">
        <v>0</v>
      </c>
      <c r="E44" s="7">
        <v>0</v>
      </c>
      <c r="F44" s="6">
        <v>183393538.5</v>
      </c>
      <c r="G44" s="7">
        <v>58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40</v>
      </c>
      <c r="B45" s="8">
        <v>130382264.06999999</v>
      </c>
      <c r="C45" s="9">
        <v>101</v>
      </c>
      <c r="D45" s="6">
        <v>13575774</v>
      </c>
      <c r="E45" s="7">
        <v>14</v>
      </c>
      <c r="F45" s="6">
        <v>116806490.07000001</v>
      </c>
      <c r="G45" s="7">
        <v>87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52</v>
      </c>
      <c r="B46" s="8">
        <v>120000000</v>
      </c>
      <c r="C46" s="9">
        <v>19</v>
      </c>
      <c r="D46" s="6">
        <v>0</v>
      </c>
      <c r="E46" s="7">
        <v>0</v>
      </c>
      <c r="F46" s="6">
        <v>120000000</v>
      </c>
      <c r="G46" s="7">
        <v>19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46</v>
      </c>
      <c r="B47" s="8">
        <v>113352500</v>
      </c>
      <c r="C47" s="9">
        <v>86</v>
      </c>
      <c r="D47" s="6">
        <v>0</v>
      </c>
      <c r="E47" s="7">
        <v>0</v>
      </c>
      <c r="F47" s="6">
        <v>113352500</v>
      </c>
      <c r="G47" s="7">
        <v>86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36</v>
      </c>
      <c r="B48" s="8">
        <v>105685699</v>
      </c>
      <c r="C48" s="9">
        <v>74</v>
      </c>
      <c r="D48" s="6">
        <v>0</v>
      </c>
      <c r="E48" s="7">
        <v>0</v>
      </c>
      <c r="F48" s="6">
        <v>103731000</v>
      </c>
      <c r="G48" s="7">
        <v>33</v>
      </c>
      <c r="H48" s="6">
        <v>0</v>
      </c>
      <c r="I48" s="7">
        <v>0</v>
      </c>
      <c r="J48" s="6">
        <v>1954699</v>
      </c>
      <c r="K48" s="7">
        <v>41</v>
      </c>
    </row>
    <row r="49" spans="1:11" x14ac:dyDescent="0.3">
      <c r="A49" s="5" t="s">
        <v>64</v>
      </c>
      <c r="B49" s="8">
        <v>52865496.990000002</v>
      </c>
      <c r="C49" s="9">
        <v>9</v>
      </c>
      <c r="D49" s="6">
        <v>0</v>
      </c>
      <c r="E49" s="7">
        <v>0</v>
      </c>
      <c r="F49" s="6">
        <v>52865496.990000002</v>
      </c>
      <c r="G49" s="7">
        <v>9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69</v>
      </c>
      <c r="B50" s="8">
        <v>50000000</v>
      </c>
      <c r="C50" s="9">
        <v>1</v>
      </c>
      <c r="D50" s="6">
        <v>0</v>
      </c>
      <c r="E50" s="7">
        <v>0</v>
      </c>
      <c r="F50" s="6">
        <v>50000000</v>
      </c>
      <c r="G50" s="7">
        <v>1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67</v>
      </c>
      <c r="B51" s="8">
        <v>32084667.27</v>
      </c>
      <c r="C51" s="9">
        <v>25</v>
      </c>
      <c r="D51" s="6">
        <v>0</v>
      </c>
      <c r="E51" s="7">
        <v>0</v>
      </c>
      <c r="F51" s="6">
        <v>32084667.27</v>
      </c>
      <c r="G51" s="7">
        <v>25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43</v>
      </c>
      <c r="B52" s="8">
        <v>19148492.649999999</v>
      </c>
      <c r="C52" s="9">
        <v>8</v>
      </c>
      <c r="D52" s="6">
        <v>0</v>
      </c>
      <c r="E52" s="7">
        <v>0</v>
      </c>
      <c r="F52" s="6">
        <v>19108000</v>
      </c>
      <c r="G52" s="7">
        <v>7</v>
      </c>
      <c r="H52" s="6">
        <v>0</v>
      </c>
      <c r="I52" s="7">
        <v>0</v>
      </c>
      <c r="J52" s="6">
        <v>40492.65</v>
      </c>
      <c r="K52" s="7">
        <v>1</v>
      </c>
    </row>
    <row r="53" spans="1:11" x14ac:dyDescent="0.3">
      <c r="A53" s="5" t="s">
        <v>51</v>
      </c>
      <c r="B53" s="8">
        <v>7900000</v>
      </c>
      <c r="C53" s="9">
        <v>6</v>
      </c>
      <c r="D53" s="6">
        <v>0</v>
      </c>
      <c r="E53" s="7">
        <v>0</v>
      </c>
      <c r="F53" s="6">
        <v>7900000</v>
      </c>
      <c r="G53" s="7">
        <v>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53</v>
      </c>
      <c r="B54" s="8">
        <v>6324000</v>
      </c>
      <c r="C54" s="9">
        <v>5</v>
      </c>
      <c r="D54" s="6">
        <v>0</v>
      </c>
      <c r="E54" s="7">
        <v>0</v>
      </c>
      <c r="F54" s="6">
        <v>6324000</v>
      </c>
      <c r="G54" s="7">
        <v>5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54</v>
      </c>
      <c r="B55" s="8">
        <v>5000000</v>
      </c>
      <c r="C55" s="9">
        <v>5</v>
      </c>
      <c r="D55" s="6">
        <v>0</v>
      </c>
      <c r="E55" s="7">
        <v>0</v>
      </c>
      <c r="F55" s="6">
        <v>5000000</v>
      </c>
      <c r="G55" s="7">
        <v>5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60</v>
      </c>
      <c r="B56" s="8">
        <v>4400000</v>
      </c>
      <c r="C56" s="9">
        <v>5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4400000</v>
      </c>
      <c r="K56" s="7">
        <v>5</v>
      </c>
    </row>
    <row r="57" spans="1:11" x14ac:dyDescent="0.3">
      <c r="A57" s="5" t="s">
        <v>23</v>
      </c>
      <c r="B57" s="8">
        <v>1229569.5</v>
      </c>
      <c r="C57" s="9">
        <v>11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1229569.4999999998</v>
      </c>
      <c r="K57" s="7">
        <v>11</v>
      </c>
    </row>
    <row r="58" spans="1:11" x14ac:dyDescent="0.3">
      <c r="A58" s="5" t="s">
        <v>24</v>
      </c>
      <c r="B58" s="8">
        <v>488000</v>
      </c>
      <c r="C58" s="9">
        <v>3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488000</v>
      </c>
      <c r="K58" s="7">
        <v>3</v>
      </c>
    </row>
    <row r="59" spans="1:11" x14ac:dyDescent="0.3">
      <c r="A59" s="10" t="s">
        <v>11</v>
      </c>
      <c r="B59" s="13">
        <v>72005058284.380035</v>
      </c>
      <c r="C59" s="14">
        <v>11480</v>
      </c>
      <c r="D59" s="11">
        <v>1886336907.0999999</v>
      </c>
      <c r="E59" s="12">
        <v>766</v>
      </c>
      <c r="F59" s="11">
        <v>69811439351.690018</v>
      </c>
      <c r="G59" s="12">
        <v>10410</v>
      </c>
      <c r="H59" s="11">
        <v>279250000</v>
      </c>
      <c r="I59" s="12">
        <v>9</v>
      </c>
      <c r="J59" s="11">
        <v>28032025.589999996</v>
      </c>
      <c r="K59" s="12">
        <v>295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6B91B-62C0-4DDA-A560-3C28B0EC4FA8}">
  <dimension ref="A1:K61"/>
  <sheetViews>
    <sheetView showGridLines="0" workbookViewId="0">
      <selection activeCell="A66" sqref="A66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11891100722.639999</v>
      </c>
      <c r="C3" s="9">
        <v>2431</v>
      </c>
      <c r="D3" s="6">
        <v>248719361.96000001</v>
      </c>
      <c r="E3" s="7">
        <v>83</v>
      </c>
      <c r="F3" s="6">
        <v>11641945758.679989</v>
      </c>
      <c r="G3" s="7">
        <v>2323</v>
      </c>
      <c r="H3" s="6">
        <v>0</v>
      </c>
      <c r="I3" s="7">
        <v>0</v>
      </c>
      <c r="J3" s="6">
        <v>435602</v>
      </c>
      <c r="K3" s="7">
        <v>25</v>
      </c>
    </row>
    <row r="4" spans="1:11" x14ac:dyDescent="0.3">
      <c r="A4" s="5" t="s">
        <v>17</v>
      </c>
      <c r="B4" s="8">
        <v>10863307638.86001</v>
      </c>
      <c r="C4" s="9">
        <v>1313</v>
      </c>
      <c r="D4" s="6">
        <v>263916929.40000001</v>
      </c>
      <c r="E4" s="7">
        <v>16</v>
      </c>
      <c r="F4" s="6">
        <v>10595503885.710005</v>
      </c>
      <c r="G4" s="7">
        <v>1225</v>
      </c>
      <c r="H4" s="6">
        <v>0</v>
      </c>
      <c r="I4" s="7">
        <v>0</v>
      </c>
      <c r="J4" s="6">
        <v>3886823.75</v>
      </c>
      <c r="K4" s="7">
        <v>72</v>
      </c>
    </row>
    <row r="5" spans="1:11" x14ac:dyDescent="0.3">
      <c r="A5" s="5" t="s">
        <v>8</v>
      </c>
      <c r="B5" s="8">
        <v>9386677287.9499989</v>
      </c>
      <c r="C5" s="9">
        <v>889</v>
      </c>
      <c r="D5" s="6">
        <v>156908441.75999996</v>
      </c>
      <c r="E5" s="7">
        <v>147</v>
      </c>
      <c r="F5" s="6">
        <v>9229768846.1899929</v>
      </c>
      <c r="G5" s="7">
        <v>742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9047646564.8299999</v>
      </c>
      <c r="C6" s="9">
        <v>1332</v>
      </c>
      <c r="D6" s="6">
        <v>20499477.359999999</v>
      </c>
      <c r="E6" s="7">
        <v>5</v>
      </c>
      <c r="F6" s="6">
        <v>9025588587.4700012</v>
      </c>
      <c r="G6" s="7">
        <v>1308</v>
      </c>
      <c r="H6" s="6">
        <v>0</v>
      </c>
      <c r="I6" s="7">
        <v>0</v>
      </c>
      <c r="J6" s="6">
        <v>1558500</v>
      </c>
      <c r="K6" s="7">
        <v>19</v>
      </c>
    </row>
    <row r="7" spans="1:11" x14ac:dyDescent="0.3">
      <c r="A7" s="5" t="s">
        <v>19</v>
      </c>
      <c r="B7" s="8">
        <v>3736082072.5300007</v>
      </c>
      <c r="C7" s="9">
        <v>667</v>
      </c>
      <c r="D7" s="6">
        <v>207315446</v>
      </c>
      <c r="E7" s="7">
        <v>23</v>
      </c>
      <c r="F7" s="6">
        <v>3528176626.5299997</v>
      </c>
      <c r="G7" s="7">
        <v>637</v>
      </c>
      <c r="H7" s="6">
        <v>0</v>
      </c>
      <c r="I7" s="7">
        <v>0</v>
      </c>
      <c r="J7" s="6">
        <v>590000</v>
      </c>
      <c r="K7" s="7">
        <v>7</v>
      </c>
    </row>
    <row r="8" spans="1:11" x14ac:dyDescent="0.3">
      <c r="A8" s="5" t="s">
        <v>7</v>
      </c>
      <c r="B8" s="8">
        <v>2724405603.7499995</v>
      </c>
      <c r="C8" s="9">
        <v>209</v>
      </c>
      <c r="D8" s="6">
        <v>33710000</v>
      </c>
      <c r="E8" s="7">
        <v>10</v>
      </c>
      <c r="F8" s="6">
        <v>2690260603.749999</v>
      </c>
      <c r="G8" s="7">
        <v>195</v>
      </c>
      <c r="H8" s="6">
        <v>0</v>
      </c>
      <c r="I8" s="7">
        <v>0</v>
      </c>
      <c r="J8" s="6">
        <v>435000</v>
      </c>
      <c r="K8" s="7">
        <v>4</v>
      </c>
    </row>
    <row r="9" spans="1:11" x14ac:dyDescent="0.3">
      <c r="A9" s="5" t="s">
        <v>35</v>
      </c>
      <c r="B9" s="8">
        <v>2580719324.4500003</v>
      </c>
      <c r="C9" s="9">
        <v>707</v>
      </c>
      <c r="D9" s="6">
        <v>0</v>
      </c>
      <c r="E9" s="7">
        <v>0</v>
      </c>
      <c r="F9" s="6">
        <v>2580664324.4500003</v>
      </c>
      <c r="G9" s="7">
        <v>702</v>
      </c>
      <c r="H9" s="6">
        <v>0</v>
      </c>
      <c r="I9" s="7">
        <v>0</v>
      </c>
      <c r="J9" s="6">
        <v>55000</v>
      </c>
      <c r="K9" s="7">
        <v>5</v>
      </c>
    </row>
    <row r="10" spans="1:11" x14ac:dyDescent="0.3">
      <c r="A10" s="5" t="s">
        <v>26</v>
      </c>
      <c r="B10" s="8">
        <v>2313503499.9399991</v>
      </c>
      <c r="C10" s="9">
        <v>430</v>
      </c>
      <c r="D10" s="6">
        <v>37771935.670000002</v>
      </c>
      <c r="E10" s="7">
        <v>33</v>
      </c>
      <c r="F10" s="6">
        <v>2045724564.2699997</v>
      </c>
      <c r="G10" s="7">
        <v>388</v>
      </c>
      <c r="H10" s="6">
        <v>230000000</v>
      </c>
      <c r="I10" s="7">
        <v>8</v>
      </c>
      <c r="J10" s="6">
        <v>7000</v>
      </c>
      <c r="K10" s="7">
        <v>1</v>
      </c>
    </row>
    <row r="11" spans="1:11" x14ac:dyDescent="0.3">
      <c r="A11" s="5" t="s">
        <v>20</v>
      </c>
      <c r="B11" s="8">
        <v>2163353043.6899996</v>
      </c>
      <c r="C11" s="9">
        <v>457</v>
      </c>
      <c r="D11" s="6">
        <v>157168568.22000003</v>
      </c>
      <c r="E11" s="7">
        <v>26</v>
      </c>
      <c r="F11" s="6">
        <v>2005014475.47</v>
      </c>
      <c r="G11" s="7">
        <v>421</v>
      </c>
      <c r="H11" s="6">
        <v>0</v>
      </c>
      <c r="I11" s="7">
        <v>0</v>
      </c>
      <c r="J11" s="6">
        <v>1170000</v>
      </c>
      <c r="K11" s="7">
        <v>10</v>
      </c>
    </row>
    <row r="12" spans="1:11" x14ac:dyDescent="0.3">
      <c r="A12" s="5" t="s">
        <v>42</v>
      </c>
      <c r="B12" s="8">
        <v>1643159320.2799997</v>
      </c>
      <c r="C12" s="9">
        <v>301</v>
      </c>
      <c r="D12" s="6">
        <v>20353829.419999998</v>
      </c>
      <c r="E12" s="7">
        <v>6</v>
      </c>
      <c r="F12" s="6">
        <v>1622453390.8600004</v>
      </c>
      <c r="G12" s="7">
        <v>282</v>
      </c>
      <c r="H12" s="6">
        <v>0</v>
      </c>
      <c r="I12" s="7">
        <v>0</v>
      </c>
      <c r="J12" s="6">
        <v>352100</v>
      </c>
      <c r="K12" s="7">
        <v>13</v>
      </c>
    </row>
    <row r="13" spans="1:11" x14ac:dyDescent="0.3">
      <c r="A13" s="5" t="s">
        <v>68</v>
      </c>
      <c r="B13" s="8">
        <v>1634693041.8700001</v>
      </c>
      <c r="C13" s="9">
        <v>59</v>
      </c>
      <c r="D13" s="6">
        <v>0</v>
      </c>
      <c r="E13" s="7">
        <v>0</v>
      </c>
      <c r="F13" s="6">
        <v>1632693041.8699999</v>
      </c>
      <c r="G13" s="7">
        <v>51</v>
      </c>
      <c r="H13" s="6">
        <v>0</v>
      </c>
      <c r="I13" s="7">
        <v>0</v>
      </c>
      <c r="J13" s="6">
        <v>2000000</v>
      </c>
      <c r="K13" s="7">
        <v>8</v>
      </c>
    </row>
    <row r="14" spans="1:11" x14ac:dyDescent="0.3">
      <c r="A14" s="5" t="s">
        <v>18</v>
      </c>
      <c r="B14" s="8">
        <v>1527208237.9700007</v>
      </c>
      <c r="C14" s="9">
        <v>487</v>
      </c>
      <c r="D14" s="6">
        <v>195309479.41</v>
      </c>
      <c r="E14" s="7">
        <v>60</v>
      </c>
      <c r="F14" s="6">
        <v>1315629053.5600002</v>
      </c>
      <c r="G14" s="7">
        <v>371</v>
      </c>
      <c r="H14" s="6">
        <v>13000000</v>
      </c>
      <c r="I14" s="7">
        <v>4</v>
      </c>
      <c r="J14" s="6">
        <v>3269705</v>
      </c>
      <c r="K14" s="7">
        <v>52</v>
      </c>
    </row>
    <row r="15" spans="1:11" x14ac:dyDescent="0.3">
      <c r="A15" s="5" t="s">
        <v>31</v>
      </c>
      <c r="B15" s="8">
        <v>1513462015.7800002</v>
      </c>
      <c r="C15" s="9">
        <v>310</v>
      </c>
      <c r="D15" s="6">
        <v>0</v>
      </c>
      <c r="E15" s="7">
        <v>0</v>
      </c>
      <c r="F15" s="6">
        <v>1513462015.78</v>
      </c>
      <c r="G15" s="7">
        <v>310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27</v>
      </c>
      <c r="B16" s="8">
        <v>1494700023.72</v>
      </c>
      <c r="C16" s="9">
        <v>243</v>
      </c>
      <c r="D16" s="6">
        <v>7400910.7800000003</v>
      </c>
      <c r="E16" s="7">
        <v>11</v>
      </c>
      <c r="F16" s="6">
        <v>1487262112.9400001</v>
      </c>
      <c r="G16" s="7">
        <v>228</v>
      </c>
      <c r="H16" s="6">
        <v>0</v>
      </c>
      <c r="I16" s="7">
        <v>0</v>
      </c>
      <c r="J16" s="6">
        <v>37000</v>
      </c>
      <c r="K16" s="7">
        <v>4</v>
      </c>
    </row>
    <row r="17" spans="1:11" x14ac:dyDescent="0.3">
      <c r="A17" s="5" t="s">
        <v>34</v>
      </c>
      <c r="B17" s="8">
        <v>1394044159.27</v>
      </c>
      <c r="C17" s="9">
        <v>153</v>
      </c>
      <c r="D17" s="6">
        <v>0</v>
      </c>
      <c r="E17" s="7">
        <v>0</v>
      </c>
      <c r="F17" s="6">
        <v>1393449159.2699995</v>
      </c>
      <c r="G17" s="7">
        <v>151</v>
      </c>
      <c r="H17" s="6">
        <v>500000</v>
      </c>
      <c r="I17" s="7">
        <v>1</v>
      </c>
      <c r="J17" s="6">
        <v>95000</v>
      </c>
      <c r="K17" s="7">
        <v>1</v>
      </c>
    </row>
    <row r="18" spans="1:11" x14ac:dyDescent="0.3">
      <c r="A18" s="5" t="s">
        <v>61</v>
      </c>
      <c r="B18" s="8">
        <v>1269663330.01</v>
      </c>
      <c r="C18" s="9">
        <v>189</v>
      </c>
      <c r="D18" s="6">
        <v>5623659</v>
      </c>
      <c r="E18" s="7">
        <v>2</v>
      </c>
      <c r="F18" s="6">
        <v>1263939671.0100002</v>
      </c>
      <c r="G18" s="7">
        <v>185</v>
      </c>
      <c r="H18" s="6">
        <v>0</v>
      </c>
      <c r="I18" s="7">
        <v>0</v>
      </c>
      <c r="J18" s="6">
        <v>100000</v>
      </c>
      <c r="K18" s="7">
        <v>2</v>
      </c>
    </row>
    <row r="19" spans="1:11" x14ac:dyDescent="0.3">
      <c r="A19" s="5" t="s">
        <v>33</v>
      </c>
      <c r="B19" s="8">
        <v>1100808303.3</v>
      </c>
      <c r="C19" s="9">
        <v>89</v>
      </c>
      <c r="D19" s="6">
        <v>0</v>
      </c>
      <c r="E19" s="7">
        <v>0</v>
      </c>
      <c r="F19" s="6">
        <v>1100808303.3</v>
      </c>
      <c r="G19" s="7">
        <v>89</v>
      </c>
      <c r="H19" s="6">
        <v>0</v>
      </c>
      <c r="I19" s="7">
        <v>0</v>
      </c>
      <c r="J19" s="6">
        <v>0</v>
      </c>
      <c r="K19" s="7">
        <v>0</v>
      </c>
    </row>
    <row r="20" spans="1:11" x14ac:dyDescent="0.3">
      <c r="A20" s="5" t="s">
        <v>30</v>
      </c>
      <c r="B20" s="8">
        <v>963014190.93000031</v>
      </c>
      <c r="C20" s="9">
        <v>211</v>
      </c>
      <c r="D20" s="6">
        <v>0</v>
      </c>
      <c r="E20" s="7">
        <v>0</v>
      </c>
      <c r="F20" s="6">
        <v>963014190.92999935</v>
      </c>
      <c r="G20" s="7">
        <v>211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57</v>
      </c>
      <c r="B21" s="8">
        <v>904477496.21000004</v>
      </c>
      <c r="C21" s="9">
        <v>248</v>
      </c>
      <c r="D21" s="6">
        <v>0</v>
      </c>
      <c r="E21" s="7">
        <v>0</v>
      </c>
      <c r="F21" s="6">
        <v>904247496.21000004</v>
      </c>
      <c r="G21" s="7">
        <v>244</v>
      </c>
      <c r="H21" s="6">
        <v>0</v>
      </c>
      <c r="I21" s="7">
        <v>0</v>
      </c>
      <c r="J21" s="6">
        <v>230000</v>
      </c>
      <c r="K21" s="7">
        <v>4</v>
      </c>
    </row>
    <row r="22" spans="1:11" x14ac:dyDescent="0.3">
      <c r="A22" s="5" t="s">
        <v>22</v>
      </c>
      <c r="B22" s="8">
        <v>892002933.64999998</v>
      </c>
      <c r="C22" s="9">
        <v>168</v>
      </c>
      <c r="D22" s="6">
        <v>0</v>
      </c>
      <c r="E22" s="7">
        <v>0</v>
      </c>
      <c r="F22" s="6">
        <v>891971933.64999998</v>
      </c>
      <c r="G22" s="7">
        <v>167</v>
      </c>
      <c r="H22" s="6">
        <v>0</v>
      </c>
      <c r="I22" s="7">
        <v>0</v>
      </c>
      <c r="J22" s="6">
        <v>31000</v>
      </c>
      <c r="K22" s="7">
        <v>1</v>
      </c>
    </row>
    <row r="23" spans="1:11" x14ac:dyDescent="0.3">
      <c r="A23" s="5" t="s">
        <v>29</v>
      </c>
      <c r="B23" s="8">
        <v>860682668.03000021</v>
      </c>
      <c r="C23" s="9">
        <v>128</v>
      </c>
      <c r="D23" s="6">
        <v>0</v>
      </c>
      <c r="E23" s="7">
        <v>0</v>
      </c>
      <c r="F23" s="6">
        <v>860682668.03000021</v>
      </c>
      <c r="G23" s="7">
        <v>128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37</v>
      </c>
      <c r="B24" s="8">
        <v>857925235.37000012</v>
      </c>
      <c r="C24" s="9">
        <v>180</v>
      </c>
      <c r="D24" s="6">
        <v>75000000</v>
      </c>
      <c r="E24" s="7">
        <v>3</v>
      </c>
      <c r="F24" s="6">
        <v>687692235.37000012</v>
      </c>
      <c r="G24" s="7">
        <v>170</v>
      </c>
      <c r="H24" s="6">
        <v>95000000</v>
      </c>
      <c r="I24" s="7">
        <v>1</v>
      </c>
      <c r="J24" s="6">
        <v>233000</v>
      </c>
      <c r="K24" s="7">
        <v>6</v>
      </c>
    </row>
    <row r="25" spans="1:11" x14ac:dyDescent="0.3">
      <c r="A25" s="5" t="s">
        <v>41</v>
      </c>
      <c r="B25" s="8">
        <v>847769251.27000034</v>
      </c>
      <c r="C25" s="9">
        <v>218</v>
      </c>
      <c r="D25" s="6">
        <v>0</v>
      </c>
      <c r="E25" s="7">
        <v>0</v>
      </c>
      <c r="F25" s="6">
        <v>847602751.26999998</v>
      </c>
      <c r="G25" s="7">
        <v>215</v>
      </c>
      <c r="H25" s="6">
        <v>0</v>
      </c>
      <c r="I25" s="7">
        <v>0</v>
      </c>
      <c r="J25" s="6">
        <v>166500</v>
      </c>
      <c r="K25" s="7">
        <v>3</v>
      </c>
    </row>
    <row r="26" spans="1:11" x14ac:dyDescent="0.3">
      <c r="A26" s="5" t="s">
        <v>9</v>
      </c>
      <c r="B26" s="8">
        <v>797595707.14999962</v>
      </c>
      <c r="C26" s="9">
        <v>173</v>
      </c>
      <c r="D26" s="6">
        <v>0</v>
      </c>
      <c r="E26" s="7">
        <v>0</v>
      </c>
      <c r="F26" s="6">
        <v>795395707.14999986</v>
      </c>
      <c r="G26" s="7">
        <v>160</v>
      </c>
      <c r="H26" s="6">
        <v>0</v>
      </c>
      <c r="I26" s="7">
        <v>0</v>
      </c>
      <c r="J26" s="6">
        <v>2200000</v>
      </c>
      <c r="K26" s="7">
        <v>13</v>
      </c>
    </row>
    <row r="27" spans="1:11" x14ac:dyDescent="0.3">
      <c r="A27" s="5" t="s">
        <v>51</v>
      </c>
      <c r="B27" s="8">
        <v>789705893.94999933</v>
      </c>
      <c r="C27" s="9">
        <v>170</v>
      </c>
      <c r="D27" s="6">
        <v>158931626.59999999</v>
      </c>
      <c r="E27" s="7">
        <v>70</v>
      </c>
      <c r="F27" s="6">
        <v>630774267.35000014</v>
      </c>
      <c r="G27" s="7">
        <v>100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21</v>
      </c>
      <c r="B28" s="8">
        <v>747748808</v>
      </c>
      <c r="C28" s="9">
        <v>182</v>
      </c>
      <c r="D28" s="6">
        <v>0</v>
      </c>
      <c r="E28" s="7">
        <v>0</v>
      </c>
      <c r="F28" s="6">
        <v>747154808</v>
      </c>
      <c r="G28" s="7">
        <v>173</v>
      </c>
      <c r="H28" s="6">
        <v>0</v>
      </c>
      <c r="I28" s="7">
        <v>0</v>
      </c>
      <c r="J28" s="6">
        <v>594000</v>
      </c>
      <c r="K28" s="7">
        <v>9</v>
      </c>
    </row>
    <row r="29" spans="1:11" x14ac:dyDescent="0.3">
      <c r="A29" s="5" t="s">
        <v>62</v>
      </c>
      <c r="B29" s="8">
        <v>745141235.80999982</v>
      </c>
      <c r="C29" s="9">
        <v>124</v>
      </c>
      <c r="D29" s="6">
        <v>72460191.590000004</v>
      </c>
      <c r="E29" s="7">
        <v>7</v>
      </c>
      <c r="F29" s="6">
        <v>672541044.22000027</v>
      </c>
      <c r="G29" s="7">
        <v>115</v>
      </c>
      <c r="H29" s="6">
        <v>0</v>
      </c>
      <c r="I29" s="7">
        <v>0</v>
      </c>
      <c r="J29" s="6">
        <v>140000</v>
      </c>
      <c r="K29" s="7">
        <v>2</v>
      </c>
    </row>
    <row r="30" spans="1:11" x14ac:dyDescent="0.3">
      <c r="A30" s="5" t="s">
        <v>65</v>
      </c>
      <c r="B30" s="8">
        <v>681550000</v>
      </c>
      <c r="C30" s="9">
        <v>11</v>
      </c>
      <c r="D30" s="6">
        <v>0</v>
      </c>
      <c r="E30" s="7">
        <v>0</v>
      </c>
      <c r="F30" s="6">
        <v>681550000</v>
      </c>
      <c r="G30" s="7">
        <v>11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25</v>
      </c>
      <c r="B31" s="8">
        <v>630409000</v>
      </c>
      <c r="C31" s="9">
        <v>31</v>
      </c>
      <c r="D31" s="6">
        <v>0</v>
      </c>
      <c r="E31" s="7">
        <v>0</v>
      </c>
      <c r="F31" s="6">
        <v>630300000</v>
      </c>
      <c r="G31" s="7">
        <v>30</v>
      </c>
      <c r="H31" s="6">
        <v>0</v>
      </c>
      <c r="I31" s="7">
        <v>0</v>
      </c>
      <c r="J31" s="6">
        <v>109000</v>
      </c>
      <c r="K31" s="7">
        <v>1</v>
      </c>
    </row>
    <row r="32" spans="1:11" x14ac:dyDescent="0.3">
      <c r="A32" s="5" t="s">
        <v>45</v>
      </c>
      <c r="B32" s="8">
        <v>554745500</v>
      </c>
      <c r="C32" s="9">
        <v>79</v>
      </c>
      <c r="D32" s="6">
        <v>0</v>
      </c>
      <c r="E32" s="7">
        <v>0</v>
      </c>
      <c r="F32" s="6">
        <v>479600000</v>
      </c>
      <c r="G32" s="7">
        <v>71</v>
      </c>
      <c r="H32" s="6">
        <v>75000000</v>
      </c>
      <c r="I32" s="7">
        <v>6</v>
      </c>
      <c r="J32" s="6">
        <v>145500</v>
      </c>
      <c r="K32" s="7">
        <v>2</v>
      </c>
    </row>
    <row r="33" spans="1:11" x14ac:dyDescent="0.3">
      <c r="A33" s="5" t="s">
        <v>44</v>
      </c>
      <c r="B33" s="8">
        <v>552495218.84000003</v>
      </c>
      <c r="C33" s="9">
        <v>229</v>
      </c>
      <c r="D33" s="6">
        <v>0</v>
      </c>
      <c r="E33" s="7">
        <v>0</v>
      </c>
      <c r="F33" s="6">
        <v>552209218.83999991</v>
      </c>
      <c r="G33" s="7">
        <v>224</v>
      </c>
      <c r="H33" s="6">
        <v>200000</v>
      </c>
      <c r="I33" s="7">
        <v>1</v>
      </c>
      <c r="J33" s="6">
        <v>86000</v>
      </c>
      <c r="K33" s="7">
        <v>4</v>
      </c>
    </row>
    <row r="34" spans="1:11" x14ac:dyDescent="0.3">
      <c r="A34" s="5" t="s">
        <v>56</v>
      </c>
      <c r="B34" s="8">
        <v>540558333</v>
      </c>
      <c r="C34" s="9">
        <v>35</v>
      </c>
      <c r="D34" s="6">
        <v>0</v>
      </c>
      <c r="E34" s="7">
        <v>0</v>
      </c>
      <c r="F34" s="6">
        <v>100400000</v>
      </c>
      <c r="G34" s="7">
        <v>28</v>
      </c>
      <c r="H34" s="6">
        <v>440000000</v>
      </c>
      <c r="I34" s="7">
        <v>4</v>
      </c>
      <c r="J34" s="6">
        <v>158333</v>
      </c>
      <c r="K34" s="7">
        <v>3</v>
      </c>
    </row>
    <row r="35" spans="1:11" x14ac:dyDescent="0.3">
      <c r="A35" s="5" t="s">
        <v>28</v>
      </c>
      <c r="B35" s="8">
        <v>503370604</v>
      </c>
      <c r="C35" s="9">
        <v>80</v>
      </c>
      <c r="D35" s="6">
        <v>0</v>
      </c>
      <c r="E35" s="7">
        <v>0</v>
      </c>
      <c r="F35" s="6">
        <v>53300000</v>
      </c>
      <c r="G35" s="7">
        <v>71</v>
      </c>
      <c r="H35" s="6">
        <v>450000000</v>
      </c>
      <c r="I35" s="7">
        <v>5</v>
      </c>
      <c r="J35" s="6">
        <v>70604</v>
      </c>
      <c r="K35" s="7">
        <v>4</v>
      </c>
    </row>
    <row r="36" spans="1:11" x14ac:dyDescent="0.3">
      <c r="A36" s="5" t="s">
        <v>55</v>
      </c>
      <c r="B36" s="8">
        <v>503242098.46999991</v>
      </c>
      <c r="C36" s="9">
        <v>214</v>
      </c>
      <c r="D36" s="6">
        <v>2928250</v>
      </c>
      <c r="E36" s="7">
        <v>1</v>
      </c>
      <c r="F36" s="6">
        <v>500313848.46999997</v>
      </c>
      <c r="G36" s="7">
        <v>213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40</v>
      </c>
      <c r="B37" s="8">
        <v>455106981.86000001</v>
      </c>
      <c r="C37" s="9">
        <v>172</v>
      </c>
      <c r="D37" s="6">
        <v>13000000</v>
      </c>
      <c r="E37" s="7">
        <v>11</v>
      </c>
      <c r="F37" s="6">
        <v>442029981.86000001</v>
      </c>
      <c r="G37" s="7">
        <v>160</v>
      </c>
      <c r="H37" s="6">
        <v>0</v>
      </c>
      <c r="I37" s="7">
        <v>0</v>
      </c>
      <c r="J37" s="6">
        <v>77000</v>
      </c>
      <c r="K37" s="7">
        <v>1</v>
      </c>
    </row>
    <row r="38" spans="1:11" x14ac:dyDescent="0.3">
      <c r="A38" s="5" t="s">
        <v>70</v>
      </c>
      <c r="B38" s="8">
        <v>452000000</v>
      </c>
      <c r="C38" s="9">
        <v>24</v>
      </c>
      <c r="D38" s="6">
        <v>0</v>
      </c>
      <c r="E38" s="7">
        <v>0</v>
      </c>
      <c r="F38" s="6">
        <v>35000000</v>
      </c>
      <c r="G38" s="7">
        <v>2</v>
      </c>
      <c r="H38" s="6">
        <v>417000000</v>
      </c>
      <c r="I38" s="7">
        <v>22</v>
      </c>
      <c r="J38" s="6">
        <v>0</v>
      </c>
      <c r="K38" s="7">
        <v>0</v>
      </c>
    </row>
    <row r="39" spans="1:11" x14ac:dyDescent="0.3">
      <c r="A39" s="5" t="s">
        <v>58</v>
      </c>
      <c r="B39" s="8">
        <v>450919509.99000001</v>
      </c>
      <c r="C39" s="9">
        <v>55</v>
      </c>
      <c r="D39" s="6">
        <v>3000000</v>
      </c>
      <c r="E39" s="7">
        <v>3</v>
      </c>
      <c r="F39" s="6">
        <v>435844509.99000001</v>
      </c>
      <c r="G39" s="7">
        <v>50</v>
      </c>
      <c r="H39" s="6">
        <v>12000000</v>
      </c>
      <c r="I39" s="7">
        <v>1</v>
      </c>
      <c r="J39" s="6">
        <v>75000</v>
      </c>
      <c r="K39" s="7">
        <v>1</v>
      </c>
    </row>
    <row r="40" spans="1:11" x14ac:dyDescent="0.3">
      <c r="A40" s="5" t="s">
        <v>39</v>
      </c>
      <c r="B40" s="8">
        <v>435897785.24000001</v>
      </c>
      <c r="C40" s="9">
        <v>216</v>
      </c>
      <c r="D40" s="6">
        <v>1311136.55</v>
      </c>
      <c r="E40" s="7">
        <v>4</v>
      </c>
      <c r="F40" s="6">
        <v>434586648.69</v>
      </c>
      <c r="G40" s="7">
        <v>212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38</v>
      </c>
      <c r="B41" s="8">
        <v>432448813.00999999</v>
      </c>
      <c r="C41" s="9">
        <v>115</v>
      </c>
      <c r="D41" s="6">
        <v>16239592</v>
      </c>
      <c r="E41" s="7">
        <v>12</v>
      </c>
      <c r="F41" s="6">
        <v>416209221.00999999</v>
      </c>
      <c r="G41" s="7">
        <v>103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48</v>
      </c>
      <c r="B42" s="8">
        <v>398550053.56999999</v>
      </c>
      <c r="C42" s="9">
        <v>196</v>
      </c>
      <c r="D42" s="6">
        <v>7000000</v>
      </c>
      <c r="E42" s="7">
        <v>1</v>
      </c>
      <c r="F42" s="6">
        <v>391550053.56999999</v>
      </c>
      <c r="G42" s="7">
        <v>195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47</v>
      </c>
      <c r="B43" s="8">
        <v>356722093.41000003</v>
      </c>
      <c r="C43" s="9">
        <v>142</v>
      </c>
      <c r="D43" s="6">
        <v>13025672.049999999</v>
      </c>
      <c r="E43" s="7">
        <v>6</v>
      </c>
      <c r="F43" s="6">
        <v>340631621.36000001</v>
      </c>
      <c r="G43" s="7">
        <v>130</v>
      </c>
      <c r="H43" s="6">
        <v>3000000</v>
      </c>
      <c r="I43" s="7">
        <v>3</v>
      </c>
      <c r="J43" s="6">
        <v>64800</v>
      </c>
      <c r="K43" s="7">
        <v>3</v>
      </c>
    </row>
    <row r="44" spans="1:11" x14ac:dyDescent="0.3">
      <c r="A44" s="5" t="s">
        <v>32</v>
      </c>
      <c r="B44" s="8">
        <v>334133943.03999996</v>
      </c>
      <c r="C44" s="9">
        <v>116</v>
      </c>
      <c r="D44" s="6">
        <v>0</v>
      </c>
      <c r="E44" s="7">
        <v>0</v>
      </c>
      <c r="F44" s="6">
        <v>334043943.04000002</v>
      </c>
      <c r="G44" s="7">
        <v>114</v>
      </c>
      <c r="H44" s="6">
        <v>0</v>
      </c>
      <c r="I44" s="7">
        <v>0</v>
      </c>
      <c r="J44" s="6">
        <v>90000</v>
      </c>
      <c r="K44" s="7">
        <v>2</v>
      </c>
    </row>
    <row r="45" spans="1:11" x14ac:dyDescent="0.3">
      <c r="A45" s="5" t="s">
        <v>54</v>
      </c>
      <c r="B45" s="8">
        <v>334000000</v>
      </c>
      <c r="C45" s="9">
        <v>19</v>
      </c>
      <c r="D45" s="6">
        <v>0</v>
      </c>
      <c r="E45" s="7">
        <v>0</v>
      </c>
      <c r="F45" s="6">
        <v>334000000</v>
      </c>
      <c r="G45" s="7">
        <v>19</v>
      </c>
      <c r="H45" s="6">
        <v>0</v>
      </c>
      <c r="I45" s="7">
        <v>0</v>
      </c>
      <c r="J45" s="6">
        <v>0</v>
      </c>
      <c r="K45" s="7">
        <v>0</v>
      </c>
    </row>
    <row r="46" spans="1:11" x14ac:dyDescent="0.3">
      <c r="A46" s="5" t="s">
        <v>36</v>
      </c>
      <c r="B46" s="8">
        <v>224138642.75</v>
      </c>
      <c r="C46" s="9">
        <v>76</v>
      </c>
      <c r="D46" s="6">
        <v>0</v>
      </c>
      <c r="E46" s="7">
        <v>0</v>
      </c>
      <c r="F46" s="6">
        <v>223020042.75</v>
      </c>
      <c r="G46" s="7">
        <v>55</v>
      </c>
      <c r="H46" s="6">
        <v>0</v>
      </c>
      <c r="I46" s="7">
        <v>0</v>
      </c>
      <c r="J46" s="6">
        <v>1118600</v>
      </c>
      <c r="K46" s="7">
        <v>21</v>
      </c>
    </row>
    <row r="47" spans="1:11" x14ac:dyDescent="0.3">
      <c r="A47" s="5" t="s">
        <v>46</v>
      </c>
      <c r="B47" s="8">
        <v>185255000</v>
      </c>
      <c r="C47" s="9">
        <v>89</v>
      </c>
      <c r="D47" s="6">
        <v>0</v>
      </c>
      <c r="E47" s="7">
        <v>0</v>
      </c>
      <c r="F47" s="6">
        <v>185135000</v>
      </c>
      <c r="G47" s="7">
        <v>81</v>
      </c>
      <c r="H47" s="6">
        <v>0</v>
      </c>
      <c r="I47" s="7">
        <v>0</v>
      </c>
      <c r="J47" s="6">
        <v>120000</v>
      </c>
      <c r="K47" s="7">
        <v>8</v>
      </c>
    </row>
    <row r="48" spans="1:11" x14ac:dyDescent="0.3">
      <c r="A48" s="5" t="s">
        <v>59</v>
      </c>
      <c r="B48" s="8">
        <v>104623906.8</v>
      </c>
      <c r="C48" s="9">
        <v>35</v>
      </c>
      <c r="D48" s="6">
        <v>0</v>
      </c>
      <c r="E48" s="7">
        <v>0</v>
      </c>
      <c r="F48" s="6">
        <v>104623906.8</v>
      </c>
      <c r="G48" s="7">
        <v>35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49</v>
      </c>
      <c r="B49" s="8">
        <v>77345941</v>
      </c>
      <c r="C49" s="9">
        <v>38</v>
      </c>
      <c r="D49" s="6">
        <v>0</v>
      </c>
      <c r="E49" s="7">
        <v>0</v>
      </c>
      <c r="F49" s="6">
        <v>77150000</v>
      </c>
      <c r="G49" s="7">
        <v>33</v>
      </c>
      <c r="H49" s="6">
        <v>0</v>
      </c>
      <c r="I49" s="7">
        <v>0</v>
      </c>
      <c r="J49" s="6">
        <v>195941</v>
      </c>
      <c r="K49" s="7">
        <v>5</v>
      </c>
    </row>
    <row r="50" spans="1:11" x14ac:dyDescent="0.3">
      <c r="A50" s="5" t="s">
        <v>52</v>
      </c>
      <c r="B50" s="8">
        <v>75000000</v>
      </c>
      <c r="C50" s="9">
        <v>12</v>
      </c>
      <c r="D50" s="6">
        <v>0</v>
      </c>
      <c r="E50" s="7">
        <v>0</v>
      </c>
      <c r="F50" s="6">
        <v>75000000</v>
      </c>
      <c r="G50" s="7">
        <v>12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24</v>
      </c>
      <c r="B51" s="8">
        <v>65260000</v>
      </c>
      <c r="C51" s="9">
        <v>9</v>
      </c>
      <c r="D51" s="6">
        <v>0</v>
      </c>
      <c r="E51" s="7">
        <v>0</v>
      </c>
      <c r="F51" s="6">
        <v>65000000</v>
      </c>
      <c r="G51" s="7">
        <v>3</v>
      </c>
      <c r="H51" s="6">
        <v>0</v>
      </c>
      <c r="I51" s="7">
        <v>0</v>
      </c>
      <c r="J51" s="6">
        <v>260000</v>
      </c>
      <c r="K51" s="7">
        <v>6</v>
      </c>
    </row>
    <row r="52" spans="1:11" x14ac:dyDescent="0.3">
      <c r="A52" s="5" t="s">
        <v>50</v>
      </c>
      <c r="B52" s="8">
        <v>52478693.57</v>
      </c>
      <c r="C52" s="9">
        <v>33</v>
      </c>
      <c r="D52" s="6">
        <v>15000000</v>
      </c>
      <c r="E52" s="7">
        <v>6</v>
      </c>
      <c r="F52" s="6">
        <v>36098193.57</v>
      </c>
      <c r="G52" s="7">
        <v>16</v>
      </c>
      <c r="H52" s="6">
        <v>0</v>
      </c>
      <c r="I52" s="7">
        <v>0</v>
      </c>
      <c r="J52" s="6">
        <v>1380500</v>
      </c>
      <c r="K52" s="7">
        <v>11</v>
      </c>
    </row>
    <row r="53" spans="1:11" x14ac:dyDescent="0.3">
      <c r="A53" s="5" t="s">
        <v>64</v>
      </c>
      <c r="B53" s="8">
        <v>50000000</v>
      </c>
      <c r="C53" s="9">
        <v>6</v>
      </c>
      <c r="D53" s="6">
        <v>0</v>
      </c>
      <c r="E53" s="7">
        <v>0</v>
      </c>
      <c r="F53" s="6">
        <v>50000000</v>
      </c>
      <c r="G53" s="7">
        <v>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43</v>
      </c>
      <c r="B54" s="8">
        <v>10500000</v>
      </c>
      <c r="C54" s="9">
        <v>6</v>
      </c>
      <c r="D54" s="6">
        <v>0</v>
      </c>
      <c r="E54" s="7">
        <v>0</v>
      </c>
      <c r="F54" s="6">
        <v>10500000</v>
      </c>
      <c r="G54" s="7">
        <v>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8000000</v>
      </c>
      <c r="C55" s="9">
        <v>8</v>
      </c>
      <c r="D55" s="6">
        <v>0</v>
      </c>
      <c r="E55" s="7">
        <v>0</v>
      </c>
      <c r="F55" s="6">
        <v>8000000</v>
      </c>
      <c r="G55" s="7">
        <v>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5050000</v>
      </c>
      <c r="C56" s="9">
        <v>4</v>
      </c>
      <c r="D56" s="6">
        <v>0</v>
      </c>
      <c r="E56" s="7">
        <v>0</v>
      </c>
      <c r="F56" s="6">
        <v>5050000</v>
      </c>
      <c r="G56" s="7">
        <v>4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10</v>
      </c>
      <c r="B57" s="8">
        <v>5000000</v>
      </c>
      <c r="C57" s="9">
        <v>1</v>
      </c>
      <c r="D57" s="6">
        <v>0</v>
      </c>
      <c r="E57" s="7">
        <v>0</v>
      </c>
      <c r="F57" s="6">
        <v>5000000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23</v>
      </c>
      <c r="B58" s="8">
        <v>1586265.2</v>
      </c>
      <c r="C58" s="9">
        <v>25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1586265.2</v>
      </c>
      <c r="K58" s="7">
        <v>25</v>
      </c>
    </row>
    <row r="59" spans="1:11" x14ac:dyDescent="0.3">
      <c r="A59" s="5" t="s">
        <v>60</v>
      </c>
      <c r="B59" s="8">
        <v>200000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200000</v>
      </c>
      <c r="K59" s="7">
        <v>1</v>
      </c>
    </row>
    <row r="60" spans="1:11" x14ac:dyDescent="0.3">
      <c r="A60" t="s">
        <v>14</v>
      </c>
      <c r="B60">
        <v>30000</v>
      </c>
      <c r="C60">
        <v>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30000</v>
      </c>
      <c r="K60">
        <v>3</v>
      </c>
    </row>
    <row r="61" spans="1:11" x14ac:dyDescent="0.3">
      <c r="A61" s="10" t="s">
        <v>11</v>
      </c>
      <c r="B61" s="13">
        <v>83171215994.959885</v>
      </c>
      <c r="C61" s="14">
        <v>14148</v>
      </c>
      <c r="D61" s="11">
        <v>1732594507.769999</v>
      </c>
      <c r="E61" s="12">
        <v>546</v>
      </c>
      <c r="F61" s="11">
        <v>79679567713.239914</v>
      </c>
      <c r="G61" s="12">
        <v>13184</v>
      </c>
      <c r="H61" s="11">
        <v>1735700000</v>
      </c>
      <c r="I61" s="12">
        <v>56</v>
      </c>
      <c r="J61" s="11">
        <v>23353773.949999999</v>
      </c>
      <c r="K61" s="12">
        <v>362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C4E0F-0C2A-4C10-B638-E17B3E2A9CDD}">
  <dimension ref="A1:K59"/>
  <sheetViews>
    <sheetView showGridLines="0" workbookViewId="0">
      <selection activeCell="A3" sqref="A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15249341874.530006</v>
      </c>
      <c r="C3" s="9">
        <v>2595</v>
      </c>
      <c r="D3" s="6">
        <v>539759123.69000018</v>
      </c>
      <c r="E3" s="7">
        <v>160</v>
      </c>
      <c r="F3" s="6">
        <v>14708412321.839989</v>
      </c>
      <c r="G3" s="7">
        <v>2408</v>
      </c>
      <c r="H3" s="6">
        <v>0</v>
      </c>
      <c r="I3" s="7">
        <v>0</v>
      </c>
      <c r="J3" s="6">
        <v>1170429</v>
      </c>
      <c r="K3" s="7">
        <v>27</v>
      </c>
    </row>
    <row r="4" spans="1:11" x14ac:dyDescent="0.3">
      <c r="A4" s="5" t="s">
        <v>17</v>
      </c>
      <c r="B4" s="8">
        <v>13688494528.149998</v>
      </c>
      <c r="C4" s="9">
        <v>1230</v>
      </c>
      <c r="D4" s="6">
        <v>130683244.02</v>
      </c>
      <c r="E4" s="7">
        <v>10</v>
      </c>
      <c r="F4" s="6">
        <v>10920726548.129999</v>
      </c>
      <c r="G4" s="7">
        <v>1192</v>
      </c>
      <c r="H4" s="6">
        <v>2635000000</v>
      </c>
      <c r="I4" s="7">
        <v>2</v>
      </c>
      <c r="J4" s="6">
        <v>2084736</v>
      </c>
      <c r="K4" s="7">
        <v>26</v>
      </c>
    </row>
    <row r="5" spans="1:11" x14ac:dyDescent="0.3">
      <c r="A5" s="5" t="s">
        <v>8</v>
      </c>
      <c r="B5" s="8">
        <v>10293395529.82</v>
      </c>
      <c r="C5" s="9">
        <v>422</v>
      </c>
      <c r="D5" s="6">
        <v>160019932.03</v>
      </c>
      <c r="E5" s="7">
        <v>94</v>
      </c>
      <c r="F5" s="6">
        <v>10133375597.789999</v>
      </c>
      <c r="G5" s="7">
        <v>328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10101897667.900009</v>
      </c>
      <c r="C6" s="9">
        <v>1479</v>
      </c>
      <c r="D6" s="6">
        <v>82075943.150000006</v>
      </c>
      <c r="E6" s="7">
        <v>13</v>
      </c>
      <c r="F6" s="6">
        <v>10018359290.75</v>
      </c>
      <c r="G6" s="7">
        <v>1444</v>
      </c>
      <c r="H6" s="6">
        <v>0</v>
      </c>
      <c r="I6" s="7">
        <v>0</v>
      </c>
      <c r="J6" s="6">
        <v>1462434</v>
      </c>
      <c r="K6" s="7">
        <v>22</v>
      </c>
    </row>
    <row r="7" spans="1:11" x14ac:dyDescent="0.3">
      <c r="A7" s="5" t="s">
        <v>60</v>
      </c>
      <c r="B7" s="8">
        <v>4847050000</v>
      </c>
      <c r="C7" s="9">
        <v>41</v>
      </c>
      <c r="D7" s="6">
        <v>0</v>
      </c>
      <c r="E7" s="7">
        <v>0</v>
      </c>
      <c r="F7" s="6">
        <v>0</v>
      </c>
      <c r="G7" s="7">
        <v>0</v>
      </c>
      <c r="H7" s="6">
        <v>4830000000</v>
      </c>
      <c r="I7" s="7">
        <v>9</v>
      </c>
      <c r="J7" s="6">
        <v>17050000</v>
      </c>
      <c r="K7" s="7">
        <v>32</v>
      </c>
    </row>
    <row r="8" spans="1:11" x14ac:dyDescent="0.3">
      <c r="A8" s="5" t="s">
        <v>19</v>
      </c>
      <c r="B8" s="8">
        <v>4766100470.4999971</v>
      </c>
      <c r="C8" s="9">
        <v>706</v>
      </c>
      <c r="D8" s="6">
        <v>223796700</v>
      </c>
      <c r="E8" s="7">
        <v>13</v>
      </c>
      <c r="F8" s="6">
        <v>4520703770.5000019</v>
      </c>
      <c r="G8" s="7">
        <v>689</v>
      </c>
      <c r="H8" s="6">
        <v>21200000</v>
      </c>
      <c r="I8" s="7">
        <v>3</v>
      </c>
      <c r="J8" s="6">
        <v>400000</v>
      </c>
      <c r="K8" s="7">
        <v>1</v>
      </c>
    </row>
    <row r="9" spans="1:11" x14ac:dyDescent="0.3">
      <c r="A9" s="5" t="s">
        <v>18</v>
      </c>
      <c r="B9" s="8">
        <v>4503282051.5199976</v>
      </c>
      <c r="C9" s="9">
        <v>745</v>
      </c>
      <c r="D9" s="6">
        <v>441625482.76999992</v>
      </c>
      <c r="E9" s="7">
        <v>224</v>
      </c>
      <c r="F9" s="6">
        <v>4054327768.7499995</v>
      </c>
      <c r="G9" s="7">
        <v>495</v>
      </c>
      <c r="H9" s="6">
        <v>5000000</v>
      </c>
      <c r="I9" s="7">
        <v>1</v>
      </c>
      <c r="J9" s="6">
        <v>2328800</v>
      </c>
      <c r="K9" s="7">
        <v>25</v>
      </c>
    </row>
    <row r="10" spans="1:11" x14ac:dyDescent="0.3">
      <c r="A10" s="5" t="s">
        <v>20</v>
      </c>
      <c r="B10" s="8">
        <v>4028438752.1799994</v>
      </c>
      <c r="C10" s="9">
        <v>558</v>
      </c>
      <c r="D10" s="6">
        <v>120147678.43000001</v>
      </c>
      <c r="E10" s="7">
        <v>7</v>
      </c>
      <c r="F10" s="6">
        <v>3905996073.7500005</v>
      </c>
      <c r="G10" s="7">
        <v>527</v>
      </c>
      <c r="H10" s="6">
        <v>0</v>
      </c>
      <c r="I10" s="7">
        <v>0</v>
      </c>
      <c r="J10" s="6">
        <v>2295000</v>
      </c>
      <c r="K10" s="7">
        <v>24</v>
      </c>
    </row>
    <row r="11" spans="1:11" x14ac:dyDescent="0.3">
      <c r="A11" s="5" t="s">
        <v>7</v>
      </c>
      <c r="B11" s="8">
        <v>3526674000</v>
      </c>
      <c r="C11" s="9">
        <v>79</v>
      </c>
      <c r="D11" s="6">
        <v>20880000</v>
      </c>
      <c r="E11" s="7">
        <v>5</v>
      </c>
      <c r="F11" s="6">
        <v>3505500000</v>
      </c>
      <c r="G11" s="7">
        <v>69</v>
      </c>
      <c r="H11" s="6">
        <v>0</v>
      </c>
      <c r="I11" s="7">
        <v>0</v>
      </c>
      <c r="J11" s="6">
        <v>294000</v>
      </c>
      <c r="K11" s="7">
        <v>5</v>
      </c>
    </row>
    <row r="12" spans="1:11" x14ac:dyDescent="0.3">
      <c r="A12" s="5" t="s">
        <v>21</v>
      </c>
      <c r="B12" s="8">
        <v>1826295347.7199996</v>
      </c>
      <c r="C12" s="9">
        <v>299</v>
      </c>
      <c r="D12" s="6">
        <v>0</v>
      </c>
      <c r="E12" s="7">
        <v>0</v>
      </c>
      <c r="F12" s="6">
        <v>1825420347.72</v>
      </c>
      <c r="G12" s="7">
        <v>292</v>
      </c>
      <c r="H12" s="6">
        <v>0</v>
      </c>
      <c r="I12" s="7">
        <v>0</v>
      </c>
      <c r="J12" s="6">
        <v>875000</v>
      </c>
      <c r="K12" s="7">
        <v>7</v>
      </c>
    </row>
    <row r="13" spans="1:11" x14ac:dyDescent="0.3">
      <c r="A13" s="5" t="s">
        <v>35</v>
      </c>
      <c r="B13" s="8">
        <v>1815678903.480001</v>
      </c>
      <c r="C13" s="9">
        <v>397</v>
      </c>
      <c r="D13" s="6">
        <v>0</v>
      </c>
      <c r="E13" s="7">
        <v>0</v>
      </c>
      <c r="F13" s="6">
        <v>1815608903.4800005</v>
      </c>
      <c r="G13" s="7">
        <v>394</v>
      </c>
      <c r="H13" s="6">
        <v>0</v>
      </c>
      <c r="I13" s="7">
        <v>0</v>
      </c>
      <c r="J13" s="6">
        <v>70000</v>
      </c>
      <c r="K13" s="7">
        <v>3</v>
      </c>
    </row>
    <row r="14" spans="1:11" x14ac:dyDescent="0.3">
      <c r="A14" s="5" t="s">
        <v>27</v>
      </c>
      <c r="B14" s="8">
        <v>1695375518.4000006</v>
      </c>
      <c r="C14" s="9">
        <v>328</v>
      </c>
      <c r="D14" s="6">
        <v>6813810.8499999996</v>
      </c>
      <c r="E14" s="7">
        <v>11</v>
      </c>
      <c r="F14" s="6">
        <v>1688561707.5500004</v>
      </c>
      <c r="G14" s="7">
        <v>317</v>
      </c>
      <c r="H14" s="6">
        <v>0</v>
      </c>
      <c r="I14" s="7">
        <v>0</v>
      </c>
      <c r="J14" s="6">
        <v>0</v>
      </c>
      <c r="K14" s="7">
        <v>0</v>
      </c>
    </row>
    <row r="15" spans="1:11" x14ac:dyDescent="0.3">
      <c r="A15" s="5" t="s">
        <v>68</v>
      </c>
      <c r="B15" s="8">
        <v>1522324445.5700002</v>
      </c>
      <c r="C15" s="9">
        <v>40</v>
      </c>
      <c r="D15" s="6">
        <v>0</v>
      </c>
      <c r="E15" s="7">
        <v>0</v>
      </c>
      <c r="F15" s="6">
        <v>1522324445.5700002</v>
      </c>
      <c r="G15" s="7">
        <v>40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31</v>
      </c>
      <c r="B16" s="8">
        <v>1522086367.3700008</v>
      </c>
      <c r="C16" s="9">
        <v>334</v>
      </c>
      <c r="D16" s="6">
        <v>153200000</v>
      </c>
      <c r="E16" s="7">
        <v>19</v>
      </c>
      <c r="F16" s="6">
        <v>1368836367.3700006</v>
      </c>
      <c r="G16" s="7">
        <v>314</v>
      </c>
      <c r="H16" s="6">
        <v>0</v>
      </c>
      <c r="I16" s="7">
        <v>0</v>
      </c>
      <c r="J16" s="6">
        <v>50000</v>
      </c>
      <c r="K16" s="7">
        <v>1</v>
      </c>
    </row>
    <row r="17" spans="1:11" x14ac:dyDescent="0.3">
      <c r="A17" s="5" t="s">
        <v>33</v>
      </c>
      <c r="B17" s="8">
        <v>1466635364.9099998</v>
      </c>
      <c r="C17" s="9">
        <v>141</v>
      </c>
      <c r="D17" s="6">
        <v>0</v>
      </c>
      <c r="E17" s="7">
        <v>0</v>
      </c>
      <c r="F17" s="6">
        <v>1466635364.9100001</v>
      </c>
      <c r="G17" s="7">
        <v>141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26</v>
      </c>
      <c r="B18" s="8">
        <v>1337313788.1100001</v>
      </c>
      <c r="C18" s="9">
        <v>334</v>
      </c>
      <c r="D18" s="6">
        <v>7028669.6600000001</v>
      </c>
      <c r="E18" s="7">
        <v>34</v>
      </c>
      <c r="F18" s="6">
        <v>1230285118.45</v>
      </c>
      <c r="G18" s="7">
        <v>297</v>
      </c>
      <c r="H18" s="6">
        <v>100000000</v>
      </c>
      <c r="I18" s="7">
        <v>3</v>
      </c>
      <c r="J18" s="6">
        <v>0</v>
      </c>
      <c r="K18" s="7">
        <v>0</v>
      </c>
    </row>
    <row r="19" spans="1:11" x14ac:dyDescent="0.3">
      <c r="A19" s="5" t="s">
        <v>61</v>
      </c>
      <c r="B19" s="8">
        <v>1325457692.98</v>
      </c>
      <c r="C19" s="9">
        <v>215</v>
      </c>
      <c r="D19" s="6">
        <v>0</v>
      </c>
      <c r="E19" s="7">
        <v>0</v>
      </c>
      <c r="F19" s="6">
        <v>1325427692.9799998</v>
      </c>
      <c r="G19" s="7">
        <v>214</v>
      </c>
      <c r="H19" s="6">
        <v>0</v>
      </c>
      <c r="I19" s="7">
        <v>0</v>
      </c>
      <c r="J19" s="6">
        <v>30000</v>
      </c>
      <c r="K19" s="7">
        <v>1</v>
      </c>
    </row>
    <row r="20" spans="1:11" x14ac:dyDescent="0.3">
      <c r="A20" s="5" t="s">
        <v>32</v>
      </c>
      <c r="B20" s="8">
        <v>1064637350.26</v>
      </c>
      <c r="C20" s="9">
        <v>201</v>
      </c>
      <c r="D20" s="6">
        <v>0</v>
      </c>
      <c r="E20" s="7">
        <v>0</v>
      </c>
      <c r="F20" s="6">
        <v>1064637350.2600001</v>
      </c>
      <c r="G20" s="7">
        <v>201</v>
      </c>
      <c r="H20" s="6">
        <v>0</v>
      </c>
      <c r="I20" s="7">
        <v>0</v>
      </c>
      <c r="J20" s="6">
        <v>0</v>
      </c>
      <c r="K20" s="7">
        <v>0</v>
      </c>
    </row>
    <row r="21" spans="1:11" x14ac:dyDescent="0.3">
      <c r="A21" s="5" t="s">
        <v>49</v>
      </c>
      <c r="B21" s="8">
        <v>1060614282</v>
      </c>
      <c r="C21" s="9">
        <v>95</v>
      </c>
      <c r="D21" s="6">
        <v>0</v>
      </c>
      <c r="E21" s="7">
        <v>0</v>
      </c>
      <c r="F21" s="6">
        <v>299550000</v>
      </c>
      <c r="G21" s="7">
        <v>80</v>
      </c>
      <c r="H21" s="6">
        <v>761000000</v>
      </c>
      <c r="I21" s="7">
        <v>8</v>
      </c>
      <c r="J21" s="6">
        <v>64282</v>
      </c>
      <c r="K21" s="7">
        <v>7</v>
      </c>
    </row>
    <row r="22" spans="1:11" x14ac:dyDescent="0.3">
      <c r="A22" s="5" t="s">
        <v>70</v>
      </c>
      <c r="B22" s="8">
        <v>1036630620</v>
      </c>
      <c r="C22" s="9">
        <v>67</v>
      </c>
      <c r="D22" s="6">
        <v>0</v>
      </c>
      <c r="E22" s="7">
        <v>0</v>
      </c>
      <c r="F22" s="6">
        <v>401547620</v>
      </c>
      <c r="G22" s="7">
        <v>43</v>
      </c>
      <c r="H22" s="6">
        <v>635000000</v>
      </c>
      <c r="I22" s="7">
        <v>22</v>
      </c>
      <c r="J22" s="6">
        <v>83000</v>
      </c>
      <c r="K22" s="7">
        <v>2</v>
      </c>
    </row>
    <row r="23" spans="1:11" x14ac:dyDescent="0.3">
      <c r="A23" s="5" t="s">
        <v>22</v>
      </c>
      <c r="B23" s="8">
        <v>1031357931.7899998</v>
      </c>
      <c r="C23" s="9">
        <v>205</v>
      </c>
      <c r="D23" s="6">
        <v>0</v>
      </c>
      <c r="E23" s="7">
        <v>0</v>
      </c>
      <c r="F23" s="6">
        <v>1031357931.7899998</v>
      </c>
      <c r="G23" s="7">
        <v>205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56</v>
      </c>
      <c r="B24" s="8">
        <v>1021400000</v>
      </c>
      <c r="C24" s="9">
        <v>72</v>
      </c>
      <c r="D24" s="6">
        <v>0</v>
      </c>
      <c r="E24" s="7">
        <v>0</v>
      </c>
      <c r="F24" s="6">
        <v>606300000</v>
      </c>
      <c r="G24" s="7">
        <v>64</v>
      </c>
      <c r="H24" s="6">
        <v>415000000</v>
      </c>
      <c r="I24" s="7">
        <v>6</v>
      </c>
      <c r="J24" s="6">
        <v>100000</v>
      </c>
      <c r="K24" s="7">
        <v>2</v>
      </c>
    </row>
    <row r="25" spans="1:11" x14ac:dyDescent="0.3">
      <c r="A25" s="5" t="s">
        <v>30</v>
      </c>
      <c r="B25" s="8">
        <v>976869719.66000009</v>
      </c>
      <c r="C25" s="9">
        <v>237</v>
      </c>
      <c r="D25" s="6">
        <v>0</v>
      </c>
      <c r="E25" s="7">
        <v>0</v>
      </c>
      <c r="F25" s="6">
        <v>976869719.66000044</v>
      </c>
      <c r="G25" s="7">
        <v>237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42</v>
      </c>
      <c r="B26" s="8">
        <v>959200975.68000007</v>
      </c>
      <c r="C26" s="9">
        <v>123</v>
      </c>
      <c r="D26" s="6">
        <v>7500000</v>
      </c>
      <c r="E26" s="7">
        <v>4</v>
      </c>
      <c r="F26" s="6">
        <v>951494070.68000007</v>
      </c>
      <c r="G26" s="7">
        <v>107</v>
      </c>
      <c r="H26" s="6">
        <v>0</v>
      </c>
      <c r="I26" s="7">
        <v>0</v>
      </c>
      <c r="J26" s="6">
        <v>206905</v>
      </c>
      <c r="K26" s="7">
        <v>12</v>
      </c>
    </row>
    <row r="27" spans="1:11" x14ac:dyDescent="0.3">
      <c r="A27" s="5" t="s">
        <v>62</v>
      </c>
      <c r="B27" s="8">
        <v>910825571.72000003</v>
      </c>
      <c r="C27" s="9">
        <v>167</v>
      </c>
      <c r="D27" s="6">
        <v>35274285.520000003</v>
      </c>
      <c r="E27" s="7">
        <v>7</v>
      </c>
      <c r="F27" s="6">
        <v>875381286.19999993</v>
      </c>
      <c r="G27" s="7">
        <v>158</v>
      </c>
      <c r="H27" s="6">
        <v>0</v>
      </c>
      <c r="I27" s="7">
        <v>0</v>
      </c>
      <c r="J27" s="6">
        <v>170000</v>
      </c>
      <c r="K27" s="7">
        <v>2</v>
      </c>
    </row>
    <row r="28" spans="1:11" x14ac:dyDescent="0.3">
      <c r="A28" s="5" t="s">
        <v>28</v>
      </c>
      <c r="B28" s="8">
        <v>742591291</v>
      </c>
      <c r="C28" s="9">
        <v>39</v>
      </c>
      <c r="D28" s="6">
        <v>0</v>
      </c>
      <c r="E28" s="7">
        <v>0</v>
      </c>
      <c r="F28" s="6">
        <v>382350000</v>
      </c>
      <c r="G28" s="7">
        <v>28</v>
      </c>
      <c r="H28" s="6">
        <v>360000000</v>
      </c>
      <c r="I28" s="7">
        <v>5</v>
      </c>
      <c r="J28" s="6">
        <v>241291</v>
      </c>
      <c r="K28" s="7">
        <v>6</v>
      </c>
    </row>
    <row r="29" spans="1:11" x14ac:dyDescent="0.3">
      <c r="A29" s="5" t="s">
        <v>57</v>
      </c>
      <c r="B29" s="8">
        <v>734797401.62</v>
      </c>
      <c r="C29" s="9">
        <v>169</v>
      </c>
      <c r="D29" s="6">
        <v>0</v>
      </c>
      <c r="E29" s="7">
        <v>0</v>
      </c>
      <c r="F29" s="6">
        <v>734422401.62</v>
      </c>
      <c r="G29" s="7">
        <v>165</v>
      </c>
      <c r="H29" s="6">
        <v>0</v>
      </c>
      <c r="I29" s="7">
        <v>0</v>
      </c>
      <c r="J29" s="6">
        <v>375000</v>
      </c>
      <c r="K29" s="7">
        <v>4</v>
      </c>
    </row>
    <row r="30" spans="1:11" x14ac:dyDescent="0.3">
      <c r="A30" s="5" t="s">
        <v>29</v>
      </c>
      <c r="B30" s="8">
        <v>726836604.73000002</v>
      </c>
      <c r="C30" s="9">
        <v>108</v>
      </c>
      <c r="D30" s="6">
        <v>0</v>
      </c>
      <c r="E30" s="7">
        <v>0</v>
      </c>
      <c r="F30" s="6">
        <v>726836604.73000014</v>
      </c>
      <c r="G30" s="7">
        <v>108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23</v>
      </c>
      <c r="B31" s="8">
        <v>722731181.39999998</v>
      </c>
      <c r="C31" s="9">
        <v>19</v>
      </c>
      <c r="D31" s="6">
        <v>0</v>
      </c>
      <c r="E31" s="7">
        <v>0</v>
      </c>
      <c r="F31" s="6">
        <v>722731181.39999998</v>
      </c>
      <c r="G31" s="7">
        <v>19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38</v>
      </c>
      <c r="B32" s="8">
        <v>707752782.06999993</v>
      </c>
      <c r="C32" s="9">
        <v>110</v>
      </c>
      <c r="D32" s="6">
        <v>2675000</v>
      </c>
      <c r="E32" s="7">
        <v>2</v>
      </c>
      <c r="F32" s="6">
        <v>705077782.06999993</v>
      </c>
      <c r="G32" s="7">
        <v>108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40</v>
      </c>
      <c r="B33" s="8">
        <v>698928125</v>
      </c>
      <c r="C33" s="9">
        <v>242</v>
      </c>
      <c r="D33" s="6">
        <v>0</v>
      </c>
      <c r="E33" s="7">
        <v>0</v>
      </c>
      <c r="F33" s="6">
        <v>698724125</v>
      </c>
      <c r="G33" s="7">
        <v>238</v>
      </c>
      <c r="H33" s="6">
        <v>0</v>
      </c>
      <c r="I33" s="7">
        <v>0</v>
      </c>
      <c r="J33" s="6">
        <v>204000</v>
      </c>
      <c r="K33" s="7">
        <v>4</v>
      </c>
    </row>
    <row r="34" spans="1:11" x14ac:dyDescent="0.3">
      <c r="A34" s="5" t="s">
        <v>41</v>
      </c>
      <c r="B34" s="8">
        <v>647478395.9200002</v>
      </c>
      <c r="C34" s="9">
        <v>144</v>
      </c>
      <c r="D34" s="6">
        <v>0</v>
      </c>
      <c r="E34" s="7">
        <v>0</v>
      </c>
      <c r="F34" s="6">
        <v>647221895.91999972</v>
      </c>
      <c r="G34" s="7">
        <v>138</v>
      </c>
      <c r="H34" s="6">
        <v>0</v>
      </c>
      <c r="I34" s="7">
        <v>0</v>
      </c>
      <c r="J34" s="6">
        <v>256500</v>
      </c>
      <c r="K34" s="7">
        <v>6</v>
      </c>
    </row>
    <row r="35" spans="1:11" x14ac:dyDescent="0.3">
      <c r="A35" s="5" t="s">
        <v>44</v>
      </c>
      <c r="B35" s="8">
        <v>595306801.50999999</v>
      </c>
      <c r="C35" s="9">
        <v>196</v>
      </c>
      <c r="D35" s="6">
        <v>23750000</v>
      </c>
      <c r="E35" s="7">
        <v>2</v>
      </c>
      <c r="F35" s="6">
        <v>571556801.50999999</v>
      </c>
      <c r="G35" s="7">
        <v>194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37</v>
      </c>
      <c r="B36" s="8">
        <v>593788124.05999994</v>
      </c>
      <c r="C36" s="9">
        <v>128</v>
      </c>
      <c r="D36" s="6">
        <v>0</v>
      </c>
      <c r="E36" s="7">
        <v>0</v>
      </c>
      <c r="F36" s="6">
        <v>593241624.05999994</v>
      </c>
      <c r="G36" s="7">
        <v>117</v>
      </c>
      <c r="H36" s="6">
        <v>0</v>
      </c>
      <c r="I36" s="7">
        <v>0</v>
      </c>
      <c r="J36" s="6">
        <v>546500</v>
      </c>
      <c r="K36" s="7">
        <v>11</v>
      </c>
    </row>
    <row r="37" spans="1:11" x14ac:dyDescent="0.3">
      <c r="A37" s="5" t="s">
        <v>51</v>
      </c>
      <c r="B37" s="8">
        <v>551624299.25</v>
      </c>
      <c r="C37" s="9">
        <v>31</v>
      </c>
      <c r="D37" s="6">
        <v>1070000</v>
      </c>
      <c r="E37" s="7">
        <v>2</v>
      </c>
      <c r="F37" s="6">
        <v>550554299.25</v>
      </c>
      <c r="G37" s="7">
        <v>29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9</v>
      </c>
      <c r="B38" s="8">
        <v>544957702.70999992</v>
      </c>
      <c r="C38" s="9">
        <v>186</v>
      </c>
      <c r="D38" s="6">
        <v>0</v>
      </c>
      <c r="E38" s="7">
        <v>0</v>
      </c>
      <c r="F38" s="6">
        <v>528226202.70999992</v>
      </c>
      <c r="G38" s="7">
        <v>144</v>
      </c>
      <c r="H38" s="6">
        <v>0</v>
      </c>
      <c r="I38" s="7">
        <v>0</v>
      </c>
      <c r="J38" s="6">
        <v>16731500</v>
      </c>
      <c r="K38" s="7">
        <v>42</v>
      </c>
    </row>
    <row r="39" spans="1:11" x14ac:dyDescent="0.3">
      <c r="A39" s="5" t="s">
        <v>55</v>
      </c>
      <c r="B39" s="8">
        <v>491947026.42000002</v>
      </c>
      <c r="C39" s="9">
        <v>170</v>
      </c>
      <c r="D39" s="6">
        <v>10616860.9</v>
      </c>
      <c r="E39" s="7">
        <v>2</v>
      </c>
      <c r="F39" s="6">
        <v>481330165.51999986</v>
      </c>
      <c r="G39" s="7">
        <v>168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34</v>
      </c>
      <c r="B40" s="8">
        <v>482458394.37999994</v>
      </c>
      <c r="C40" s="9">
        <v>87</v>
      </c>
      <c r="D40" s="6">
        <v>0</v>
      </c>
      <c r="E40" s="7">
        <v>0</v>
      </c>
      <c r="F40" s="6">
        <v>482458394.37999988</v>
      </c>
      <c r="G40" s="7">
        <v>87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39</v>
      </c>
      <c r="B41" s="8">
        <v>433992038.46000051</v>
      </c>
      <c r="C41" s="9">
        <v>256</v>
      </c>
      <c r="D41" s="6">
        <v>364666</v>
      </c>
      <c r="E41" s="7">
        <v>2</v>
      </c>
      <c r="F41" s="6">
        <v>433627372.46000004</v>
      </c>
      <c r="G41" s="7">
        <v>254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58</v>
      </c>
      <c r="B42" s="8">
        <v>403215920.56</v>
      </c>
      <c r="C42" s="9">
        <v>67</v>
      </c>
      <c r="D42" s="6">
        <v>0</v>
      </c>
      <c r="E42" s="7">
        <v>0</v>
      </c>
      <c r="F42" s="6">
        <v>274401920.56</v>
      </c>
      <c r="G42" s="7">
        <v>45</v>
      </c>
      <c r="H42" s="6">
        <v>128000000</v>
      </c>
      <c r="I42" s="7">
        <v>3</v>
      </c>
      <c r="J42" s="6">
        <v>814000</v>
      </c>
      <c r="K42" s="7">
        <v>19</v>
      </c>
    </row>
    <row r="43" spans="1:11" x14ac:dyDescent="0.3">
      <c r="A43" s="5" t="s">
        <v>36</v>
      </c>
      <c r="B43" s="8">
        <v>394953300</v>
      </c>
      <c r="C43" s="9">
        <v>103</v>
      </c>
      <c r="D43" s="6">
        <v>0</v>
      </c>
      <c r="E43" s="7">
        <v>0</v>
      </c>
      <c r="F43" s="6">
        <v>392778000</v>
      </c>
      <c r="G43" s="7">
        <v>75</v>
      </c>
      <c r="H43" s="6">
        <v>0</v>
      </c>
      <c r="I43" s="7">
        <v>0</v>
      </c>
      <c r="J43" s="6">
        <v>2175300</v>
      </c>
      <c r="K43" s="7">
        <v>28</v>
      </c>
    </row>
    <row r="44" spans="1:11" x14ac:dyDescent="0.3">
      <c r="A44" s="5" t="s">
        <v>48</v>
      </c>
      <c r="B44" s="8">
        <v>348139999.33000004</v>
      </c>
      <c r="C44" s="9">
        <v>208</v>
      </c>
      <c r="D44" s="6">
        <v>0</v>
      </c>
      <c r="E44" s="7">
        <v>0</v>
      </c>
      <c r="F44" s="6">
        <v>348139999.33000004</v>
      </c>
      <c r="G44" s="7">
        <v>208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25</v>
      </c>
      <c r="B45" s="8">
        <v>308850138.12</v>
      </c>
      <c r="C45" s="9">
        <v>24</v>
      </c>
      <c r="D45" s="6">
        <v>0</v>
      </c>
      <c r="E45" s="7">
        <v>0</v>
      </c>
      <c r="F45" s="6">
        <v>308785138.12</v>
      </c>
      <c r="G45" s="7">
        <v>23</v>
      </c>
      <c r="H45" s="6">
        <v>0</v>
      </c>
      <c r="I45" s="7">
        <v>0</v>
      </c>
      <c r="J45" s="6">
        <v>65000</v>
      </c>
      <c r="K45" s="7">
        <v>1</v>
      </c>
    </row>
    <row r="46" spans="1:11" x14ac:dyDescent="0.3">
      <c r="A46" s="5" t="s">
        <v>54</v>
      </c>
      <c r="B46" s="8">
        <v>280000000</v>
      </c>
      <c r="C46" s="9">
        <v>18</v>
      </c>
      <c r="D46" s="6">
        <v>0</v>
      </c>
      <c r="E46" s="7">
        <v>0</v>
      </c>
      <c r="F46" s="6">
        <v>280000000</v>
      </c>
      <c r="G46" s="7">
        <v>18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47</v>
      </c>
      <c r="B47" s="8">
        <v>248996400.53000009</v>
      </c>
      <c r="C47" s="9">
        <v>108</v>
      </c>
      <c r="D47" s="6">
        <v>32059046.349999998</v>
      </c>
      <c r="E47" s="7">
        <v>11</v>
      </c>
      <c r="F47" s="6">
        <v>216037354.18000001</v>
      </c>
      <c r="G47" s="7">
        <v>96</v>
      </c>
      <c r="H47" s="6">
        <v>900000</v>
      </c>
      <c r="I47" s="7">
        <v>1</v>
      </c>
      <c r="J47" s="6">
        <v>0</v>
      </c>
      <c r="K47" s="7">
        <v>0</v>
      </c>
    </row>
    <row r="48" spans="1:11" x14ac:dyDescent="0.3">
      <c r="A48" s="5" t="s">
        <v>71</v>
      </c>
      <c r="B48" s="8">
        <v>200000000</v>
      </c>
      <c r="C48" s="9">
        <v>6</v>
      </c>
      <c r="D48" s="6">
        <v>0</v>
      </c>
      <c r="E48" s="7">
        <v>0</v>
      </c>
      <c r="F48" s="6">
        <v>200000000</v>
      </c>
      <c r="G48" s="7">
        <v>6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45</v>
      </c>
      <c r="B49" s="8">
        <v>167004933.5</v>
      </c>
      <c r="C49" s="9">
        <v>44</v>
      </c>
      <c r="D49" s="6">
        <v>0</v>
      </c>
      <c r="E49" s="7">
        <v>0</v>
      </c>
      <c r="F49" s="6">
        <v>167004933.5</v>
      </c>
      <c r="G49" s="7">
        <v>44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50</v>
      </c>
      <c r="B50" s="8">
        <v>165700000</v>
      </c>
      <c r="C50" s="9">
        <v>9</v>
      </c>
      <c r="D50" s="6">
        <v>0</v>
      </c>
      <c r="E50" s="7">
        <v>0</v>
      </c>
      <c r="F50" s="6">
        <v>165700000</v>
      </c>
      <c r="G50" s="7">
        <v>9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46</v>
      </c>
      <c r="B51" s="8">
        <v>139047400</v>
      </c>
      <c r="C51" s="9">
        <v>34</v>
      </c>
      <c r="D51" s="6">
        <v>0</v>
      </c>
      <c r="E51" s="7">
        <v>0</v>
      </c>
      <c r="F51" s="6">
        <v>138900000</v>
      </c>
      <c r="G51" s="7">
        <v>31</v>
      </c>
      <c r="H51" s="6">
        <v>0</v>
      </c>
      <c r="I51" s="7">
        <v>0</v>
      </c>
      <c r="J51" s="6">
        <v>147400</v>
      </c>
      <c r="K51" s="7">
        <v>3</v>
      </c>
    </row>
    <row r="52" spans="1:11" x14ac:dyDescent="0.3">
      <c r="A52" s="5" t="s">
        <v>59</v>
      </c>
      <c r="B52" s="8">
        <v>138338933.19999999</v>
      </c>
      <c r="C52" s="9">
        <v>61</v>
      </c>
      <c r="D52" s="6">
        <v>0</v>
      </c>
      <c r="E52" s="7">
        <v>0</v>
      </c>
      <c r="F52" s="6">
        <v>138338933.19999999</v>
      </c>
      <c r="G52" s="7">
        <v>61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65</v>
      </c>
      <c r="B53" s="8">
        <v>115437281.77000001</v>
      </c>
      <c r="C53" s="9">
        <v>15</v>
      </c>
      <c r="D53" s="6">
        <v>0</v>
      </c>
      <c r="E53" s="7">
        <v>0</v>
      </c>
      <c r="F53" s="6">
        <v>115337281.76999998</v>
      </c>
      <c r="G53" s="7">
        <v>14</v>
      </c>
      <c r="H53" s="6">
        <v>0</v>
      </c>
      <c r="I53" s="7">
        <v>0</v>
      </c>
      <c r="J53" s="6">
        <v>100000</v>
      </c>
      <c r="K53" s="7">
        <v>1</v>
      </c>
    </row>
    <row r="54" spans="1:11" x14ac:dyDescent="0.3">
      <c r="A54" s="5" t="s">
        <v>64</v>
      </c>
      <c r="B54" s="8">
        <v>106500000</v>
      </c>
      <c r="C54" s="9">
        <v>11</v>
      </c>
      <c r="D54" s="6">
        <v>0</v>
      </c>
      <c r="E54" s="7">
        <v>0</v>
      </c>
      <c r="F54" s="6">
        <v>106500000</v>
      </c>
      <c r="G54" s="7">
        <v>11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43</v>
      </c>
      <c r="B55" s="8">
        <v>88650849.210000008</v>
      </c>
      <c r="C55" s="9">
        <v>48</v>
      </c>
      <c r="D55" s="6">
        <v>0</v>
      </c>
      <c r="E55" s="7">
        <v>0</v>
      </c>
      <c r="F55" s="6">
        <v>87541469.460000008</v>
      </c>
      <c r="G55" s="7">
        <v>24</v>
      </c>
      <c r="H55" s="6">
        <v>0</v>
      </c>
      <c r="I55" s="7">
        <v>0</v>
      </c>
      <c r="J55" s="6">
        <v>1109379.75</v>
      </c>
      <c r="K55" s="7">
        <v>24</v>
      </c>
    </row>
    <row r="56" spans="1:11" x14ac:dyDescent="0.3">
      <c r="A56" s="5" t="s">
        <v>52</v>
      </c>
      <c r="B56" s="8">
        <v>50000000</v>
      </c>
      <c r="C56" s="9">
        <v>10</v>
      </c>
      <c r="D56" s="6">
        <v>0</v>
      </c>
      <c r="E56" s="7">
        <v>0</v>
      </c>
      <c r="F56" s="6">
        <v>50000000</v>
      </c>
      <c r="G56" s="7">
        <v>10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69</v>
      </c>
      <c r="B57" s="8">
        <v>50000000</v>
      </c>
      <c r="C57" s="9">
        <v>1</v>
      </c>
      <c r="D57" s="6">
        <v>0</v>
      </c>
      <c r="E57" s="7">
        <v>0</v>
      </c>
      <c r="F57" s="6">
        <v>50000000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53</v>
      </c>
      <c r="B58" s="8">
        <v>5740000</v>
      </c>
      <c r="C58" s="9">
        <v>4</v>
      </c>
      <c r="D58" s="6">
        <v>0</v>
      </c>
      <c r="E58" s="7">
        <v>0</v>
      </c>
      <c r="F58" s="6">
        <v>5740000</v>
      </c>
      <c r="G58" s="7">
        <v>4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10" t="s">
        <v>11</v>
      </c>
      <c r="B59" s="13">
        <v>103463144079.00017</v>
      </c>
      <c r="C59" s="14">
        <v>13766</v>
      </c>
      <c r="D59" s="11">
        <v>1999340443.3699999</v>
      </c>
      <c r="E59" s="12">
        <v>622</v>
      </c>
      <c r="F59" s="11">
        <v>91521203178.880051</v>
      </c>
      <c r="G59" s="12">
        <v>12733</v>
      </c>
      <c r="H59" s="11">
        <v>9891100000</v>
      </c>
      <c r="I59" s="12">
        <v>63</v>
      </c>
      <c r="J59" s="11">
        <v>51500456.75</v>
      </c>
      <c r="K59" s="12">
        <v>348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40B88-7ECA-4798-ACAE-2E8A409C9863}">
  <dimension ref="A1:K62"/>
  <sheetViews>
    <sheetView showGridLines="0" workbookViewId="0">
      <selection activeCell="N7" sqref="N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16772950597.38999</v>
      </c>
      <c r="C3" s="9">
        <v>2304</v>
      </c>
      <c r="D3" s="6">
        <v>247778882.73999998</v>
      </c>
      <c r="E3" s="7">
        <v>45</v>
      </c>
      <c r="F3" s="6">
        <v>16524393064.649996</v>
      </c>
      <c r="G3" s="7">
        <v>2227</v>
      </c>
      <c r="H3" s="6">
        <v>0</v>
      </c>
      <c r="I3" s="7">
        <v>0</v>
      </c>
      <c r="J3" s="6">
        <v>778650</v>
      </c>
      <c r="K3" s="7">
        <v>32</v>
      </c>
    </row>
    <row r="4" spans="1:11" x14ac:dyDescent="0.3">
      <c r="A4" s="5" t="s">
        <v>17</v>
      </c>
      <c r="B4" s="8">
        <v>13241171358.690001</v>
      </c>
      <c r="C4" s="9">
        <v>1092</v>
      </c>
      <c r="D4" s="6">
        <v>185048671.21000001</v>
      </c>
      <c r="E4" s="7">
        <v>22</v>
      </c>
      <c r="F4" s="6">
        <v>13030708655.48</v>
      </c>
      <c r="G4" s="7">
        <v>991</v>
      </c>
      <c r="H4" s="6">
        <v>22000000</v>
      </c>
      <c r="I4" s="7">
        <v>1</v>
      </c>
      <c r="J4" s="6">
        <v>3414032</v>
      </c>
      <c r="K4" s="7">
        <v>78</v>
      </c>
    </row>
    <row r="5" spans="1:11" x14ac:dyDescent="0.3">
      <c r="A5" s="5" t="s">
        <v>8</v>
      </c>
      <c r="B5" s="8">
        <v>10450906616.809998</v>
      </c>
      <c r="C5" s="9">
        <v>475</v>
      </c>
      <c r="D5" s="6">
        <v>111293391.10999998</v>
      </c>
      <c r="E5" s="7">
        <v>76</v>
      </c>
      <c r="F5" s="6">
        <v>10339613225.699995</v>
      </c>
      <c r="G5" s="7">
        <v>399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9723831775.4699974</v>
      </c>
      <c r="C6" s="9">
        <v>1248</v>
      </c>
      <c r="D6" s="6">
        <v>251431477.93000001</v>
      </c>
      <c r="E6" s="7">
        <v>17</v>
      </c>
      <c r="F6" s="6">
        <v>9469653997.5399971</v>
      </c>
      <c r="G6" s="7">
        <v>1199</v>
      </c>
      <c r="H6" s="6">
        <v>0</v>
      </c>
      <c r="I6" s="7">
        <v>0</v>
      </c>
      <c r="J6" s="6">
        <v>2746300</v>
      </c>
      <c r="K6" s="7">
        <v>32</v>
      </c>
    </row>
    <row r="7" spans="1:11" x14ac:dyDescent="0.3">
      <c r="A7" s="5" t="s">
        <v>20</v>
      </c>
      <c r="B7" s="8">
        <v>6256776204.4600019</v>
      </c>
      <c r="C7" s="9">
        <v>426</v>
      </c>
      <c r="D7" s="6">
        <v>0</v>
      </c>
      <c r="E7" s="7">
        <v>0</v>
      </c>
      <c r="F7" s="6">
        <v>6253886204.4600039</v>
      </c>
      <c r="G7" s="7">
        <v>401</v>
      </c>
      <c r="H7" s="6">
        <v>0</v>
      </c>
      <c r="I7" s="7">
        <v>0</v>
      </c>
      <c r="J7" s="6">
        <v>2890000</v>
      </c>
      <c r="K7" s="7">
        <v>25</v>
      </c>
    </row>
    <row r="8" spans="1:11" x14ac:dyDescent="0.3">
      <c r="A8" s="5" t="s">
        <v>18</v>
      </c>
      <c r="B8" s="8">
        <v>6118218705.6400013</v>
      </c>
      <c r="C8" s="9">
        <v>721</v>
      </c>
      <c r="D8" s="6">
        <v>537802246.33999991</v>
      </c>
      <c r="E8" s="7">
        <v>157</v>
      </c>
      <c r="F8" s="6">
        <v>5576054679.2999992</v>
      </c>
      <c r="G8" s="7">
        <v>522</v>
      </c>
      <c r="H8" s="6">
        <v>0</v>
      </c>
      <c r="I8" s="7">
        <v>0</v>
      </c>
      <c r="J8" s="6">
        <v>4361780</v>
      </c>
      <c r="K8" s="7">
        <v>42</v>
      </c>
    </row>
    <row r="9" spans="1:11" x14ac:dyDescent="0.3">
      <c r="A9" s="5" t="s">
        <v>19</v>
      </c>
      <c r="B9" s="8">
        <v>4998272270.1299982</v>
      </c>
      <c r="C9" s="9">
        <v>471</v>
      </c>
      <c r="D9" s="6">
        <v>20000000</v>
      </c>
      <c r="E9" s="7">
        <v>1</v>
      </c>
      <c r="F9" s="6">
        <v>4978072270.1299992</v>
      </c>
      <c r="G9" s="7">
        <v>466</v>
      </c>
      <c r="H9" s="6">
        <v>0</v>
      </c>
      <c r="I9" s="7">
        <v>0</v>
      </c>
      <c r="J9" s="6">
        <v>200000</v>
      </c>
      <c r="K9" s="7">
        <v>4</v>
      </c>
    </row>
    <row r="10" spans="1:11" x14ac:dyDescent="0.3">
      <c r="A10" s="5" t="s">
        <v>7</v>
      </c>
      <c r="B10" s="8">
        <v>4461495411.6499996</v>
      </c>
      <c r="C10" s="9">
        <v>165</v>
      </c>
      <c r="D10" s="6">
        <v>41822000</v>
      </c>
      <c r="E10" s="7">
        <v>12</v>
      </c>
      <c r="F10" s="6">
        <v>4419023411.6499996</v>
      </c>
      <c r="G10" s="7">
        <v>146</v>
      </c>
      <c r="H10" s="6">
        <v>0</v>
      </c>
      <c r="I10" s="7">
        <v>0</v>
      </c>
      <c r="J10" s="6">
        <v>650000</v>
      </c>
      <c r="K10" s="7">
        <v>7</v>
      </c>
    </row>
    <row r="11" spans="1:11" x14ac:dyDescent="0.3">
      <c r="A11" s="5" t="s">
        <v>33</v>
      </c>
      <c r="B11" s="8">
        <v>2605461425.7500005</v>
      </c>
      <c r="C11" s="9">
        <v>108</v>
      </c>
      <c r="D11" s="6">
        <v>0</v>
      </c>
      <c r="E11" s="7">
        <v>0</v>
      </c>
      <c r="F11" s="6">
        <v>2605450625.7500005</v>
      </c>
      <c r="G11" s="7">
        <v>107</v>
      </c>
      <c r="H11" s="6">
        <v>0</v>
      </c>
      <c r="I11" s="7">
        <v>0</v>
      </c>
      <c r="J11" s="6">
        <v>10800</v>
      </c>
      <c r="K11" s="7">
        <v>1</v>
      </c>
    </row>
    <row r="12" spans="1:11" x14ac:dyDescent="0.3">
      <c r="A12" s="5" t="s">
        <v>26</v>
      </c>
      <c r="B12" s="8">
        <v>2257656120.2999997</v>
      </c>
      <c r="C12" s="9">
        <v>336</v>
      </c>
      <c r="D12" s="6">
        <v>39043197.960000001</v>
      </c>
      <c r="E12" s="7">
        <v>23</v>
      </c>
      <c r="F12" s="6">
        <v>1988471922.3400002</v>
      </c>
      <c r="G12" s="7">
        <v>305</v>
      </c>
      <c r="H12" s="6">
        <v>230000000</v>
      </c>
      <c r="I12" s="7">
        <v>6</v>
      </c>
      <c r="J12" s="6">
        <v>141000</v>
      </c>
      <c r="K12" s="7">
        <v>2</v>
      </c>
    </row>
    <row r="13" spans="1:11" x14ac:dyDescent="0.3">
      <c r="A13" s="5" t="s">
        <v>68</v>
      </c>
      <c r="B13" s="8">
        <v>2163337338.02</v>
      </c>
      <c r="C13" s="9">
        <v>36</v>
      </c>
      <c r="D13" s="6">
        <v>0</v>
      </c>
      <c r="E13" s="7">
        <v>0</v>
      </c>
      <c r="F13" s="6">
        <v>2163337338.0200005</v>
      </c>
      <c r="G13" s="7">
        <v>36</v>
      </c>
      <c r="H13" s="6">
        <v>0</v>
      </c>
      <c r="I13" s="7">
        <v>0</v>
      </c>
      <c r="J13" s="6">
        <v>0</v>
      </c>
      <c r="K13" s="7">
        <v>0</v>
      </c>
    </row>
    <row r="14" spans="1:11" x14ac:dyDescent="0.3">
      <c r="A14" s="5" t="s">
        <v>21</v>
      </c>
      <c r="B14" s="8">
        <v>2109218911.3</v>
      </c>
      <c r="C14" s="9">
        <v>267</v>
      </c>
      <c r="D14" s="6">
        <v>0</v>
      </c>
      <c r="E14" s="7">
        <v>0</v>
      </c>
      <c r="F14" s="6">
        <v>2106668411.3</v>
      </c>
      <c r="G14" s="7">
        <v>227</v>
      </c>
      <c r="H14" s="6">
        <v>0</v>
      </c>
      <c r="I14" s="7">
        <v>0</v>
      </c>
      <c r="J14" s="6">
        <v>2550500</v>
      </c>
      <c r="K14" s="7">
        <v>40</v>
      </c>
    </row>
    <row r="15" spans="1:11" x14ac:dyDescent="0.3">
      <c r="A15" s="5" t="s">
        <v>35</v>
      </c>
      <c r="B15" s="8">
        <v>1936255631.0600014</v>
      </c>
      <c r="C15" s="9">
        <v>441</v>
      </c>
      <c r="D15" s="6">
        <v>0</v>
      </c>
      <c r="E15" s="7">
        <v>0</v>
      </c>
      <c r="F15" s="6">
        <v>1936255631.059999</v>
      </c>
      <c r="G15" s="7">
        <v>441</v>
      </c>
      <c r="H15" s="6">
        <v>0</v>
      </c>
      <c r="I15" s="7">
        <v>0</v>
      </c>
      <c r="J15" s="6">
        <v>0</v>
      </c>
      <c r="K15" s="7">
        <v>0</v>
      </c>
    </row>
    <row r="16" spans="1:11" x14ac:dyDescent="0.3">
      <c r="A16" s="5" t="s">
        <v>61</v>
      </c>
      <c r="B16" s="8">
        <v>1824272138.7300005</v>
      </c>
      <c r="C16" s="9">
        <v>177</v>
      </c>
      <c r="D16" s="6">
        <v>41283300</v>
      </c>
      <c r="E16" s="7">
        <v>3</v>
      </c>
      <c r="F16" s="6">
        <v>1782596882.73</v>
      </c>
      <c r="G16" s="7">
        <v>162</v>
      </c>
      <c r="H16" s="6">
        <v>0</v>
      </c>
      <c r="I16" s="7">
        <v>0</v>
      </c>
      <c r="J16" s="6">
        <v>391956</v>
      </c>
      <c r="K16" s="7">
        <v>12</v>
      </c>
    </row>
    <row r="17" spans="1:11" x14ac:dyDescent="0.3">
      <c r="A17" s="5" t="s">
        <v>34</v>
      </c>
      <c r="B17" s="8">
        <v>1563506961.5200007</v>
      </c>
      <c r="C17" s="9">
        <v>170</v>
      </c>
      <c r="D17" s="6">
        <v>69415612</v>
      </c>
      <c r="E17" s="7">
        <v>11</v>
      </c>
      <c r="F17" s="6">
        <v>1493522349.52</v>
      </c>
      <c r="G17" s="7">
        <v>149</v>
      </c>
      <c r="H17" s="6">
        <v>0</v>
      </c>
      <c r="I17" s="7">
        <v>0</v>
      </c>
      <c r="J17" s="6">
        <v>569000</v>
      </c>
      <c r="K17" s="7">
        <v>10</v>
      </c>
    </row>
    <row r="18" spans="1:11" x14ac:dyDescent="0.3">
      <c r="A18" s="5" t="s">
        <v>29</v>
      </c>
      <c r="B18" s="8">
        <v>1341106599.3600001</v>
      </c>
      <c r="C18" s="9">
        <v>150</v>
      </c>
      <c r="D18" s="6">
        <v>0</v>
      </c>
      <c r="E18" s="7">
        <v>0</v>
      </c>
      <c r="F18" s="6">
        <v>1341106599.3600001</v>
      </c>
      <c r="G18" s="7">
        <v>150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49</v>
      </c>
      <c r="B19" s="8">
        <v>1340538500</v>
      </c>
      <c r="C19" s="9">
        <v>199</v>
      </c>
      <c r="D19" s="6">
        <v>0</v>
      </c>
      <c r="E19" s="7">
        <v>0</v>
      </c>
      <c r="F19" s="6">
        <v>1325750000</v>
      </c>
      <c r="G19" s="7">
        <v>184</v>
      </c>
      <c r="H19" s="6">
        <v>14500000</v>
      </c>
      <c r="I19" s="7">
        <v>3</v>
      </c>
      <c r="J19" s="6">
        <v>288500</v>
      </c>
      <c r="K19" s="7">
        <v>12</v>
      </c>
    </row>
    <row r="20" spans="1:11" x14ac:dyDescent="0.3">
      <c r="A20" s="5" t="s">
        <v>27</v>
      </c>
      <c r="B20" s="8">
        <v>1336019731.4800005</v>
      </c>
      <c r="C20" s="9">
        <v>377</v>
      </c>
      <c r="D20" s="6">
        <v>4003199.97</v>
      </c>
      <c r="E20" s="7">
        <v>9</v>
      </c>
      <c r="F20" s="6">
        <v>1331516531.5099986</v>
      </c>
      <c r="G20" s="7">
        <v>358</v>
      </c>
      <c r="H20" s="6">
        <v>0</v>
      </c>
      <c r="I20" s="7">
        <v>0</v>
      </c>
      <c r="J20" s="6">
        <v>500000</v>
      </c>
      <c r="K20" s="7">
        <v>10</v>
      </c>
    </row>
    <row r="21" spans="1:11" x14ac:dyDescent="0.3">
      <c r="A21" s="5" t="s">
        <v>22</v>
      </c>
      <c r="B21" s="8">
        <v>1274455298.1400001</v>
      </c>
      <c r="C21" s="9">
        <v>159</v>
      </c>
      <c r="D21" s="6">
        <v>0</v>
      </c>
      <c r="E21" s="7">
        <v>0</v>
      </c>
      <c r="F21" s="6">
        <v>1274255298.1399999</v>
      </c>
      <c r="G21" s="7">
        <v>157</v>
      </c>
      <c r="H21" s="6">
        <v>0</v>
      </c>
      <c r="I21" s="7">
        <v>0</v>
      </c>
      <c r="J21" s="6">
        <v>200000</v>
      </c>
      <c r="K21" s="7">
        <v>2</v>
      </c>
    </row>
    <row r="22" spans="1:11" x14ac:dyDescent="0.3">
      <c r="A22" s="5" t="s">
        <v>42</v>
      </c>
      <c r="B22" s="8">
        <v>1221014754.73</v>
      </c>
      <c r="C22" s="9">
        <v>195</v>
      </c>
      <c r="D22" s="6">
        <v>0</v>
      </c>
      <c r="E22" s="7">
        <v>0</v>
      </c>
      <c r="F22" s="6">
        <v>1105430754.73</v>
      </c>
      <c r="G22" s="7">
        <v>172</v>
      </c>
      <c r="H22" s="6">
        <v>115000000</v>
      </c>
      <c r="I22" s="7">
        <v>1</v>
      </c>
      <c r="J22" s="6">
        <v>584000</v>
      </c>
      <c r="K22" s="7">
        <v>22</v>
      </c>
    </row>
    <row r="23" spans="1:11" x14ac:dyDescent="0.3">
      <c r="A23" s="5" t="s">
        <v>62</v>
      </c>
      <c r="B23" s="8">
        <v>1169835948.0100002</v>
      </c>
      <c r="C23" s="9">
        <v>179</v>
      </c>
      <c r="D23" s="6">
        <v>32656897.699999999</v>
      </c>
      <c r="E23" s="7">
        <v>4</v>
      </c>
      <c r="F23" s="6">
        <v>1137179050.3099999</v>
      </c>
      <c r="G23" s="7">
        <v>175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41</v>
      </c>
      <c r="B24" s="8">
        <v>1061995154.8800001</v>
      </c>
      <c r="C24" s="9">
        <v>130</v>
      </c>
      <c r="D24" s="6">
        <v>17527442.27</v>
      </c>
      <c r="E24" s="7">
        <v>1</v>
      </c>
      <c r="F24" s="6">
        <v>1044406712.6099999</v>
      </c>
      <c r="G24" s="7">
        <v>127</v>
      </c>
      <c r="H24" s="6">
        <v>0</v>
      </c>
      <c r="I24" s="7">
        <v>0</v>
      </c>
      <c r="J24" s="6">
        <v>61000</v>
      </c>
      <c r="K24" s="7">
        <v>2</v>
      </c>
    </row>
    <row r="25" spans="1:11" x14ac:dyDescent="0.3">
      <c r="A25" s="5" t="s">
        <v>32</v>
      </c>
      <c r="B25" s="8">
        <v>1052327568.5899999</v>
      </c>
      <c r="C25" s="9">
        <v>191</v>
      </c>
      <c r="D25" s="6">
        <v>0</v>
      </c>
      <c r="E25" s="7">
        <v>0</v>
      </c>
      <c r="F25" s="6">
        <v>1052260568.59</v>
      </c>
      <c r="G25" s="7">
        <v>188</v>
      </c>
      <c r="H25" s="6">
        <v>0</v>
      </c>
      <c r="I25" s="7">
        <v>0</v>
      </c>
      <c r="J25" s="6">
        <v>67000</v>
      </c>
      <c r="K25" s="7">
        <v>3</v>
      </c>
    </row>
    <row r="26" spans="1:11" x14ac:dyDescent="0.3">
      <c r="A26" s="5" t="s">
        <v>30</v>
      </c>
      <c r="B26" s="8">
        <v>1028510217.0399998</v>
      </c>
      <c r="C26" s="9">
        <v>222</v>
      </c>
      <c r="D26" s="6">
        <v>0</v>
      </c>
      <c r="E26" s="7">
        <v>0</v>
      </c>
      <c r="F26" s="6">
        <v>1028510217.0400001</v>
      </c>
      <c r="G26" s="7">
        <v>222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60</v>
      </c>
      <c r="B27" s="8">
        <v>956000000</v>
      </c>
      <c r="C27" s="9">
        <v>17</v>
      </c>
      <c r="D27" s="6">
        <v>0</v>
      </c>
      <c r="E27" s="7">
        <v>0</v>
      </c>
      <c r="F27" s="6">
        <v>0</v>
      </c>
      <c r="G27" s="7">
        <v>0</v>
      </c>
      <c r="H27" s="6">
        <v>950000000</v>
      </c>
      <c r="I27" s="7">
        <v>2</v>
      </c>
      <c r="J27" s="6">
        <v>6000000</v>
      </c>
      <c r="K27" s="7">
        <v>15</v>
      </c>
    </row>
    <row r="28" spans="1:11" x14ac:dyDescent="0.3">
      <c r="A28" s="5" t="s">
        <v>28</v>
      </c>
      <c r="B28" s="8">
        <v>940554980</v>
      </c>
      <c r="C28" s="9">
        <v>100</v>
      </c>
      <c r="D28" s="6">
        <v>0</v>
      </c>
      <c r="E28" s="7">
        <v>0</v>
      </c>
      <c r="F28" s="6">
        <v>850000000</v>
      </c>
      <c r="G28" s="7">
        <v>79</v>
      </c>
      <c r="H28" s="6">
        <v>90000000</v>
      </c>
      <c r="I28" s="7">
        <v>3</v>
      </c>
      <c r="J28" s="6">
        <v>554980</v>
      </c>
      <c r="K28" s="7">
        <v>18</v>
      </c>
    </row>
    <row r="29" spans="1:11" x14ac:dyDescent="0.3">
      <c r="A29" s="5" t="s">
        <v>38</v>
      </c>
      <c r="B29" s="8">
        <v>842831187.42999983</v>
      </c>
      <c r="C29" s="9">
        <v>124</v>
      </c>
      <c r="D29" s="6">
        <v>5689467.3999999994</v>
      </c>
      <c r="E29" s="7">
        <v>17</v>
      </c>
      <c r="F29" s="6">
        <v>836649220.02999985</v>
      </c>
      <c r="G29" s="7">
        <v>97</v>
      </c>
      <c r="H29" s="6">
        <v>0</v>
      </c>
      <c r="I29" s="7">
        <v>0</v>
      </c>
      <c r="J29" s="6">
        <v>492500</v>
      </c>
      <c r="K29" s="7">
        <v>10</v>
      </c>
    </row>
    <row r="30" spans="1:11" x14ac:dyDescent="0.3">
      <c r="A30" s="5" t="s">
        <v>9</v>
      </c>
      <c r="B30" s="8">
        <v>831007728.00999987</v>
      </c>
      <c r="C30" s="9">
        <v>150</v>
      </c>
      <c r="D30" s="6">
        <v>0</v>
      </c>
      <c r="E30" s="7">
        <v>0</v>
      </c>
      <c r="F30" s="6">
        <v>826520228.00999987</v>
      </c>
      <c r="G30" s="7">
        <v>136</v>
      </c>
      <c r="H30" s="6">
        <v>0</v>
      </c>
      <c r="I30" s="7">
        <v>0</v>
      </c>
      <c r="J30" s="6">
        <v>4487500</v>
      </c>
      <c r="K30" s="7">
        <v>14</v>
      </c>
    </row>
    <row r="31" spans="1:11" x14ac:dyDescent="0.3">
      <c r="A31" s="5" t="s">
        <v>72</v>
      </c>
      <c r="B31" s="8">
        <v>818461400</v>
      </c>
      <c r="C31" s="9">
        <v>157</v>
      </c>
      <c r="D31" s="6">
        <v>0</v>
      </c>
      <c r="E31" s="7">
        <v>0</v>
      </c>
      <c r="F31" s="6">
        <v>577300000</v>
      </c>
      <c r="G31" s="7">
        <v>112</v>
      </c>
      <c r="H31" s="6">
        <v>240000000</v>
      </c>
      <c r="I31" s="7">
        <v>6</v>
      </c>
      <c r="J31" s="6">
        <v>1161400</v>
      </c>
      <c r="K31" s="7">
        <v>39</v>
      </c>
    </row>
    <row r="32" spans="1:11" x14ac:dyDescent="0.3">
      <c r="A32" s="5" t="s">
        <v>23</v>
      </c>
      <c r="B32" s="8">
        <v>800437045</v>
      </c>
      <c r="C32" s="9">
        <v>40</v>
      </c>
      <c r="D32" s="6">
        <v>0</v>
      </c>
      <c r="E32" s="7">
        <v>0</v>
      </c>
      <c r="F32" s="6">
        <v>800000000</v>
      </c>
      <c r="G32" s="7">
        <v>35</v>
      </c>
      <c r="H32" s="6">
        <v>0</v>
      </c>
      <c r="I32" s="7">
        <v>0</v>
      </c>
      <c r="J32" s="6">
        <v>437045</v>
      </c>
      <c r="K32" s="7">
        <v>5</v>
      </c>
    </row>
    <row r="33" spans="1:11" x14ac:dyDescent="0.3">
      <c r="A33" s="5" t="s">
        <v>31</v>
      </c>
      <c r="B33" s="8">
        <v>776134246.36999989</v>
      </c>
      <c r="C33" s="9">
        <v>191</v>
      </c>
      <c r="D33" s="6">
        <v>0</v>
      </c>
      <c r="E33" s="7">
        <v>0</v>
      </c>
      <c r="F33" s="6">
        <v>776134246.36999989</v>
      </c>
      <c r="G33" s="7">
        <v>191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45</v>
      </c>
      <c r="B34" s="8">
        <v>769472200</v>
      </c>
      <c r="C34" s="9">
        <v>63</v>
      </c>
      <c r="D34" s="6">
        <v>0</v>
      </c>
      <c r="E34" s="7">
        <v>0</v>
      </c>
      <c r="F34" s="6">
        <v>619465000</v>
      </c>
      <c r="G34" s="7">
        <v>59</v>
      </c>
      <c r="H34" s="6">
        <v>150000000</v>
      </c>
      <c r="I34" s="7">
        <v>3</v>
      </c>
      <c r="J34" s="6">
        <v>7200</v>
      </c>
      <c r="K34" s="7">
        <v>1</v>
      </c>
    </row>
    <row r="35" spans="1:11" x14ac:dyDescent="0.3">
      <c r="A35" s="5" t="s">
        <v>56</v>
      </c>
      <c r="B35" s="8">
        <v>646270898</v>
      </c>
      <c r="C35" s="9">
        <v>63</v>
      </c>
      <c r="D35" s="6">
        <v>0</v>
      </c>
      <c r="E35" s="7">
        <v>0</v>
      </c>
      <c r="F35" s="6">
        <v>535985000</v>
      </c>
      <c r="G35" s="7">
        <v>51</v>
      </c>
      <c r="H35" s="6">
        <v>110000000</v>
      </c>
      <c r="I35" s="7">
        <v>4</v>
      </c>
      <c r="J35" s="6">
        <v>285898</v>
      </c>
      <c r="K35" s="7">
        <v>8</v>
      </c>
    </row>
    <row r="36" spans="1:11" x14ac:dyDescent="0.3">
      <c r="A36" s="5" t="s">
        <v>57</v>
      </c>
      <c r="B36" s="8">
        <v>575461366.71000016</v>
      </c>
      <c r="C36" s="9">
        <v>225</v>
      </c>
      <c r="D36" s="6">
        <v>13395911</v>
      </c>
      <c r="E36" s="7">
        <v>1</v>
      </c>
      <c r="F36" s="6">
        <v>562065455.71000004</v>
      </c>
      <c r="G36" s="7">
        <v>224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48</v>
      </c>
      <c r="B37" s="8">
        <v>560071128.90999997</v>
      </c>
      <c r="C37" s="9">
        <v>226</v>
      </c>
      <c r="D37" s="6">
        <v>0</v>
      </c>
      <c r="E37" s="7">
        <v>0</v>
      </c>
      <c r="F37" s="6">
        <v>560071128.90999997</v>
      </c>
      <c r="G37" s="7">
        <v>226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55</v>
      </c>
      <c r="B38" s="8">
        <v>520576113.78000003</v>
      </c>
      <c r="C38" s="9">
        <v>145</v>
      </c>
      <c r="D38" s="6">
        <v>22091814</v>
      </c>
      <c r="E38" s="7">
        <v>3</v>
      </c>
      <c r="F38" s="6">
        <v>498484299.77999991</v>
      </c>
      <c r="G38" s="7">
        <v>142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37</v>
      </c>
      <c r="B39" s="8">
        <v>513095368.08999997</v>
      </c>
      <c r="C39" s="9">
        <v>69</v>
      </c>
      <c r="D39" s="6">
        <v>0</v>
      </c>
      <c r="E39" s="7">
        <v>0</v>
      </c>
      <c r="F39" s="6">
        <v>513078668.09000003</v>
      </c>
      <c r="G39" s="7">
        <v>68</v>
      </c>
      <c r="H39" s="6">
        <v>0</v>
      </c>
      <c r="I39" s="7">
        <v>0</v>
      </c>
      <c r="J39" s="6">
        <v>16700</v>
      </c>
      <c r="K39" s="7">
        <v>1</v>
      </c>
    </row>
    <row r="40" spans="1:11" x14ac:dyDescent="0.3">
      <c r="A40" s="5" t="s">
        <v>25</v>
      </c>
      <c r="B40" s="8">
        <v>496166903.81</v>
      </c>
      <c r="C40" s="9">
        <v>22</v>
      </c>
      <c r="D40" s="6">
        <v>0</v>
      </c>
      <c r="E40" s="7">
        <v>0</v>
      </c>
      <c r="F40" s="6">
        <v>496056903.81</v>
      </c>
      <c r="G40" s="7">
        <v>21</v>
      </c>
      <c r="H40" s="6">
        <v>0</v>
      </c>
      <c r="I40" s="7">
        <v>0</v>
      </c>
      <c r="J40" s="6">
        <v>110000</v>
      </c>
      <c r="K40" s="7">
        <v>1</v>
      </c>
    </row>
    <row r="41" spans="1:11" x14ac:dyDescent="0.3">
      <c r="A41" s="5" t="s">
        <v>39</v>
      </c>
      <c r="B41" s="8">
        <v>433675634.18000001</v>
      </c>
      <c r="C41" s="9">
        <v>186</v>
      </c>
      <c r="D41" s="6">
        <v>0</v>
      </c>
      <c r="E41" s="7">
        <v>0</v>
      </c>
      <c r="F41" s="6">
        <v>433675634.18000001</v>
      </c>
      <c r="G41" s="7">
        <v>186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36</v>
      </c>
      <c r="B42" s="8">
        <v>416092700</v>
      </c>
      <c r="C42" s="9">
        <v>66</v>
      </c>
      <c r="D42" s="6">
        <v>0</v>
      </c>
      <c r="E42" s="7">
        <v>0</v>
      </c>
      <c r="F42" s="6">
        <v>415300000</v>
      </c>
      <c r="G42" s="7">
        <v>45</v>
      </c>
      <c r="H42" s="6">
        <v>0</v>
      </c>
      <c r="I42" s="7">
        <v>0</v>
      </c>
      <c r="J42" s="6">
        <v>792700</v>
      </c>
      <c r="K42" s="7">
        <v>21</v>
      </c>
    </row>
    <row r="43" spans="1:11" x14ac:dyDescent="0.3">
      <c r="A43" s="5" t="s">
        <v>50</v>
      </c>
      <c r="B43" s="8">
        <v>408964000</v>
      </c>
      <c r="C43" s="9">
        <v>31</v>
      </c>
      <c r="D43" s="6">
        <v>0</v>
      </c>
      <c r="E43" s="7">
        <v>0</v>
      </c>
      <c r="F43" s="6">
        <v>308400000</v>
      </c>
      <c r="G43" s="7">
        <v>18</v>
      </c>
      <c r="H43" s="6">
        <v>100000000</v>
      </c>
      <c r="I43" s="7">
        <v>7</v>
      </c>
      <c r="J43" s="6">
        <v>564000</v>
      </c>
      <c r="K43" s="7">
        <v>6</v>
      </c>
    </row>
    <row r="44" spans="1:11" x14ac:dyDescent="0.3">
      <c r="A44" s="5" t="s">
        <v>65</v>
      </c>
      <c r="B44" s="8">
        <v>377764517.09999996</v>
      </c>
      <c r="C44" s="9">
        <v>23</v>
      </c>
      <c r="D44" s="6">
        <v>0</v>
      </c>
      <c r="E44" s="7">
        <v>0</v>
      </c>
      <c r="F44" s="6">
        <v>377649517.10000002</v>
      </c>
      <c r="G44" s="7">
        <v>22</v>
      </c>
      <c r="H44" s="6">
        <v>0</v>
      </c>
      <c r="I44" s="7">
        <v>0</v>
      </c>
      <c r="J44" s="6">
        <v>115000</v>
      </c>
      <c r="K44" s="7">
        <v>1</v>
      </c>
    </row>
    <row r="45" spans="1:11" x14ac:dyDescent="0.3">
      <c r="A45" s="5" t="s">
        <v>47</v>
      </c>
      <c r="B45" s="8">
        <v>340714194.82999986</v>
      </c>
      <c r="C45" s="9">
        <v>152</v>
      </c>
      <c r="D45" s="6">
        <v>22861083.719999999</v>
      </c>
      <c r="E45" s="7">
        <v>6</v>
      </c>
      <c r="F45" s="6">
        <v>317817111.1099999</v>
      </c>
      <c r="G45" s="7">
        <v>144</v>
      </c>
      <c r="H45" s="6">
        <v>0</v>
      </c>
      <c r="I45" s="7">
        <v>0</v>
      </c>
      <c r="J45" s="6">
        <v>36000</v>
      </c>
      <c r="K45" s="7">
        <v>2</v>
      </c>
    </row>
    <row r="46" spans="1:11" x14ac:dyDescent="0.3">
      <c r="A46" s="5" t="s">
        <v>44</v>
      </c>
      <c r="B46" s="8">
        <v>304089357.63</v>
      </c>
      <c r="C46" s="9">
        <v>94</v>
      </c>
      <c r="D46" s="6">
        <v>0</v>
      </c>
      <c r="E46" s="7">
        <v>0</v>
      </c>
      <c r="F46" s="6">
        <v>303780357.63</v>
      </c>
      <c r="G46" s="7">
        <v>77</v>
      </c>
      <c r="H46" s="6">
        <v>0</v>
      </c>
      <c r="I46" s="7">
        <v>0</v>
      </c>
      <c r="J46" s="6">
        <v>309000</v>
      </c>
      <c r="K46" s="7">
        <v>17</v>
      </c>
    </row>
    <row r="47" spans="1:11" x14ac:dyDescent="0.3">
      <c r="A47" s="5" t="s">
        <v>59</v>
      </c>
      <c r="B47" s="8">
        <v>239266714</v>
      </c>
      <c r="C47" s="9">
        <v>76</v>
      </c>
      <c r="D47" s="6">
        <v>0</v>
      </c>
      <c r="E47" s="7">
        <v>0</v>
      </c>
      <c r="F47" s="6">
        <v>239266714</v>
      </c>
      <c r="G47" s="7">
        <v>76</v>
      </c>
      <c r="H47" s="6">
        <v>0</v>
      </c>
      <c r="I47" s="7">
        <v>0</v>
      </c>
      <c r="J47" s="6">
        <v>0</v>
      </c>
      <c r="K47" s="7">
        <v>0</v>
      </c>
    </row>
    <row r="48" spans="1:11" x14ac:dyDescent="0.3">
      <c r="A48" s="5" t="s">
        <v>40</v>
      </c>
      <c r="B48" s="8">
        <v>225400886.91000003</v>
      </c>
      <c r="C48" s="9">
        <v>126</v>
      </c>
      <c r="D48" s="6">
        <v>0</v>
      </c>
      <c r="E48" s="7">
        <v>0</v>
      </c>
      <c r="F48" s="6">
        <v>225280886.91</v>
      </c>
      <c r="G48" s="7">
        <v>123</v>
      </c>
      <c r="H48" s="6">
        <v>0</v>
      </c>
      <c r="I48" s="7">
        <v>0</v>
      </c>
      <c r="J48" s="6">
        <v>120000</v>
      </c>
      <c r="K48" s="7">
        <v>3</v>
      </c>
    </row>
    <row r="49" spans="1:11" x14ac:dyDescent="0.3">
      <c r="A49" s="5" t="s">
        <v>51</v>
      </c>
      <c r="B49" s="8">
        <v>213976366.53999999</v>
      </c>
      <c r="C49" s="9">
        <v>21</v>
      </c>
      <c r="D49" s="6">
        <v>85000000</v>
      </c>
      <c r="E49" s="7">
        <v>4</v>
      </c>
      <c r="F49" s="6">
        <v>128976366.53999999</v>
      </c>
      <c r="G49" s="7">
        <v>17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58</v>
      </c>
      <c r="B50" s="8">
        <v>207147413.12</v>
      </c>
      <c r="C50" s="9">
        <v>46</v>
      </c>
      <c r="D50" s="6">
        <v>14546049.789999999</v>
      </c>
      <c r="E50" s="7">
        <v>2</v>
      </c>
      <c r="F50" s="6">
        <v>180472363.33000001</v>
      </c>
      <c r="G50" s="7">
        <v>37</v>
      </c>
      <c r="H50" s="6">
        <v>12000000</v>
      </c>
      <c r="I50" s="7">
        <v>1</v>
      </c>
      <c r="J50" s="6">
        <v>129000</v>
      </c>
      <c r="K50" s="7">
        <v>6</v>
      </c>
    </row>
    <row r="51" spans="1:11" x14ac:dyDescent="0.3">
      <c r="A51" s="5" t="s">
        <v>71</v>
      </c>
      <c r="B51" s="8">
        <v>150000000</v>
      </c>
      <c r="C51" s="9">
        <v>6</v>
      </c>
      <c r="D51" s="6">
        <v>0</v>
      </c>
      <c r="E51" s="7">
        <v>0</v>
      </c>
      <c r="F51" s="6">
        <v>150000000</v>
      </c>
      <c r="G51" s="7">
        <v>6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146774874.18000001</v>
      </c>
      <c r="C52" s="9">
        <v>15</v>
      </c>
      <c r="D52" s="6">
        <v>0</v>
      </c>
      <c r="E52" s="7">
        <v>0</v>
      </c>
      <c r="F52" s="6">
        <v>146774874.18000001</v>
      </c>
      <c r="G52" s="7">
        <v>15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46</v>
      </c>
      <c r="B53" s="8">
        <v>133365000</v>
      </c>
      <c r="C53" s="9">
        <v>81</v>
      </c>
      <c r="D53" s="6">
        <v>0</v>
      </c>
      <c r="E53" s="7">
        <v>0</v>
      </c>
      <c r="F53" s="6">
        <v>132900000</v>
      </c>
      <c r="G53" s="7">
        <v>76</v>
      </c>
      <c r="H53" s="6">
        <v>0</v>
      </c>
      <c r="I53" s="7">
        <v>0</v>
      </c>
      <c r="J53" s="6">
        <v>465000</v>
      </c>
      <c r="K53" s="7">
        <v>5</v>
      </c>
    </row>
    <row r="54" spans="1:11" x14ac:dyDescent="0.3">
      <c r="A54" s="5" t="s">
        <v>54</v>
      </c>
      <c r="B54" s="8">
        <v>80000000</v>
      </c>
      <c r="C54" s="9">
        <v>8</v>
      </c>
      <c r="D54" s="6">
        <v>0</v>
      </c>
      <c r="E54" s="7">
        <v>0</v>
      </c>
      <c r="F54" s="6">
        <v>80000000</v>
      </c>
      <c r="G54" s="7">
        <v>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53</v>
      </c>
      <c r="B55" s="8">
        <v>80000000</v>
      </c>
      <c r="C55" s="9">
        <v>2</v>
      </c>
      <c r="D55" s="6">
        <v>0</v>
      </c>
      <c r="E55" s="7">
        <v>0</v>
      </c>
      <c r="F55" s="6">
        <v>80000000</v>
      </c>
      <c r="G55" s="7">
        <v>2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43</v>
      </c>
      <c r="B56" s="8">
        <v>69656939.779999986</v>
      </c>
      <c r="C56" s="9">
        <v>23</v>
      </c>
      <c r="D56" s="6">
        <v>0</v>
      </c>
      <c r="E56" s="7">
        <v>0</v>
      </c>
      <c r="F56" s="6">
        <v>68856909.799999997</v>
      </c>
      <c r="G56" s="7">
        <v>10</v>
      </c>
      <c r="H56" s="6">
        <v>0</v>
      </c>
      <c r="I56" s="7">
        <v>0</v>
      </c>
      <c r="J56" s="6">
        <v>800029.98</v>
      </c>
      <c r="K56" s="7">
        <v>13</v>
      </c>
    </row>
    <row r="57" spans="1:11" x14ac:dyDescent="0.3">
      <c r="A57" s="5" t="s">
        <v>69</v>
      </c>
      <c r="B57" s="8">
        <v>54000000</v>
      </c>
      <c r="C57" s="9">
        <v>1</v>
      </c>
      <c r="D57" s="6">
        <v>0</v>
      </c>
      <c r="E57" s="7">
        <v>0</v>
      </c>
      <c r="F57" s="6">
        <v>54000000</v>
      </c>
      <c r="G57" s="7">
        <v>1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67</v>
      </c>
      <c r="B58" s="8">
        <v>47877543.390000001</v>
      </c>
      <c r="C58" s="9">
        <v>29</v>
      </c>
      <c r="D58" s="6">
        <v>0</v>
      </c>
      <c r="E58" s="7">
        <v>0</v>
      </c>
      <c r="F58" s="6">
        <v>47877543.389999993</v>
      </c>
      <c r="G58" s="7">
        <v>29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52</v>
      </c>
      <c r="B59" s="8">
        <v>20000000</v>
      </c>
      <c r="C59" s="9">
        <v>4</v>
      </c>
      <c r="D59" s="6">
        <v>0</v>
      </c>
      <c r="E59" s="7">
        <v>0</v>
      </c>
      <c r="F59" s="6">
        <v>20000000</v>
      </c>
      <c r="G59" s="7">
        <v>4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73</v>
      </c>
      <c r="B60" s="8">
        <v>3400000</v>
      </c>
      <c r="C60" s="9">
        <v>1</v>
      </c>
      <c r="D60" s="6">
        <v>0</v>
      </c>
      <c r="E60" s="7">
        <v>0</v>
      </c>
      <c r="F60" s="6">
        <v>3400000</v>
      </c>
      <c r="G60" s="7">
        <v>1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24</v>
      </c>
      <c r="B61" s="8">
        <v>1457500</v>
      </c>
      <c r="C61" s="9">
        <v>11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1457500</v>
      </c>
      <c r="K61" s="7">
        <v>11</v>
      </c>
    </row>
    <row r="62" spans="1:11" x14ac:dyDescent="0.3">
      <c r="A62" s="10" t="s">
        <v>11</v>
      </c>
      <c r="B62" s="13">
        <v>111309299446.92038</v>
      </c>
      <c r="C62" s="14">
        <v>12833</v>
      </c>
      <c r="D62" s="11">
        <v>1762690645.1400001</v>
      </c>
      <c r="E62" s="12">
        <v>414</v>
      </c>
      <c r="F62" s="11">
        <v>107474362830.80002</v>
      </c>
      <c r="G62" s="12">
        <v>11849</v>
      </c>
      <c r="H62" s="11">
        <v>2033500000</v>
      </c>
      <c r="I62" s="12">
        <v>37</v>
      </c>
      <c r="J62" s="11">
        <v>38745970.980000004</v>
      </c>
      <c r="K62" s="12">
        <v>533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BC776-790B-45E7-82DC-5DC85973A2A5}">
  <dimension ref="A1:K61"/>
  <sheetViews>
    <sheetView showGridLines="0" workbookViewId="0">
      <selection activeCell="A66" sqref="A66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16160569832.589964</v>
      </c>
      <c r="C3" s="9">
        <v>2433</v>
      </c>
      <c r="D3" s="6">
        <v>411059726.23000002</v>
      </c>
      <c r="E3" s="7">
        <v>154</v>
      </c>
      <c r="F3" s="6">
        <v>15747891073.359999</v>
      </c>
      <c r="G3" s="7">
        <v>2243</v>
      </c>
      <c r="H3" s="6">
        <v>0</v>
      </c>
      <c r="I3" s="7">
        <v>0</v>
      </c>
      <c r="J3" s="6">
        <v>1619033</v>
      </c>
      <c r="K3" s="7">
        <v>36</v>
      </c>
    </row>
    <row r="4" spans="1:11" x14ac:dyDescent="0.3">
      <c r="A4" s="5" t="s">
        <v>8</v>
      </c>
      <c r="B4" s="8">
        <v>11429308197.32</v>
      </c>
      <c r="C4" s="9">
        <v>593</v>
      </c>
      <c r="D4" s="6">
        <v>172500703.62</v>
      </c>
      <c r="E4" s="7">
        <v>91</v>
      </c>
      <c r="F4" s="6">
        <v>11256807493.700008</v>
      </c>
      <c r="G4" s="7">
        <v>502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17</v>
      </c>
      <c r="B5" s="8">
        <v>10797426619.230003</v>
      </c>
      <c r="C5" s="9">
        <v>1099</v>
      </c>
      <c r="D5" s="6">
        <v>250852792.52000004</v>
      </c>
      <c r="E5" s="7">
        <v>23</v>
      </c>
      <c r="F5" s="6">
        <v>10541740224.710003</v>
      </c>
      <c r="G5" s="7">
        <v>977</v>
      </c>
      <c r="H5" s="6">
        <v>0</v>
      </c>
      <c r="I5" s="7">
        <v>0</v>
      </c>
      <c r="J5" s="6">
        <v>4833602</v>
      </c>
      <c r="K5" s="7">
        <v>99</v>
      </c>
    </row>
    <row r="6" spans="1:11" x14ac:dyDescent="0.3">
      <c r="A6" s="5" t="s">
        <v>15</v>
      </c>
      <c r="B6" s="8">
        <v>9560997519.6099949</v>
      </c>
      <c r="C6" s="9">
        <v>899</v>
      </c>
      <c r="D6" s="6">
        <v>81547340</v>
      </c>
      <c r="E6" s="7">
        <v>3</v>
      </c>
      <c r="F6" s="6">
        <v>9476448527.6100025</v>
      </c>
      <c r="G6" s="7">
        <v>837</v>
      </c>
      <c r="H6" s="6">
        <v>0</v>
      </c>
      <c r="I6" s="7">
        <v>0</v>
      </c>
      <c r="J6" s="6">
        <v>3001652</v>
      </c>
      <c r="K6" s="7">
        <v>59</v>
      </c>
    </row>
    <row r="7" spans="1:11" x14ac:dyDescent="0.3">
      <c r="A7" s="5" t="s">
        <v>19</v>
      </c>
      <c r="B7" s="8">
        <v>5783202307.0399981</v>
      </c>
      <c r="C7" s="9">
        <v>697</v>
      </c>
      <c r="D7" s="6">
        <v>221734000</v>
      </c>
      <c r="E7" s="7">
        <v>13</v>
      </c>
      <c r="F7" s="6">
        <v>5553250307.0400009</v>
      </c>
      <c r="G7" s="7">
        <v>677</v>
      </c>
      <c r="H7" s="6">
        <v>8000000</v>
      </c>
      <c r="I7" s="7">
        <v>2</v>
      </c>
      <c r="J7" s="6">
        <v>218000</v>
      </c>
      <c r="K7" s="7">
        <v>5</v>
      </c>
    </row>
    <row r="8" spans="1:11" x14ac:dyDescent="0.3">
      <c r="A8" s="5" t="s">
        <v>18</v>
      </c>
      <c r="B8" s="8">
        <v>5517218363.46</v>
      </c>
      <c r="C8" s="9">
        <v>663</v>
      </c>
      <c r="D8" s="6">
        <v>247069083.37000003</v>
      </c>
      <c r="E8" s="7">
        <v>164</v>
      </c>
      <c r="F8" s="6">
        <v>4884108552.0900011</v>
      </c>
      <c r="G8" s="7">
        <v>402</v>
      </c>
      <c r="H8" s="6">
        <v>380000000</v>
      </c>
      <c r="I8" s="7">
        <v>8</v>
      </c>
      <c r="J8" s="6">
        <v>6040728</v>
      </c>
      <c r="K8" s="7">
        <v>89</v>
      </c>
    </row>
    <row r="9" spans="1:11" x14ac:dyDescent="0.3">
      <c r="A9" s="5" t="s">
        <v>20</v>
      </c>
      <c r="B9" s="8">
        <v>3999771557.7800016</v>
      </c>
      <c r="C9" s="9">
        <v>348</v>
      </c>
      <c r="D9" s="6">
        <v>0</v>
      </c>
      <c r="E9" s="7">
        <v>0</v>
      </c>
      <c r="F9" s="6">
        <v>3995391557.7799993</v>
      </c>
      <c r="G9" s="7">
        <v>306</v>
      </c>
      <c r="H9" s="6">
        <v>0</v>
      </c>
      <c r="I9" s="7">
        <v>0</v>
      </c>
      <c r="J9" s="6">
        <v>4380000</v>
      </c>
      <c r="K9" s="7">
        <v>42</v>
      </c>
    </row>
    <row r="10" spans="1:11" x14ac:dyDescent="0.3">
      <c r="A10" s="5" t="s">
        <v>27</v>
      </c>
      <c r="B10" s="8">
        <v>2769920913.5099993</v>
      </c>
      <c r="C10" s="9">
        <v>337</v>
      </c>
      <c r="D10" s="6">
        <v>6800000</v>
      </c>
      <c r="E10" s="7">
        <v>4</v>
      </c>
      <c r="F10" s="6">
        <v>2762955913.5100002</v>
      </c>
      <c r="G10" s="7">
        <v>327</v>
      </c>
      <c r="H10" s="6">
        <v>0</v>
      </c>
      <c r="I10" s="7">
        <v>0</v>
      </c>
      <c r="J10" s="6">
        <v>165000</v>
      </c>
      <c r="K10" s="7">
        <v>6</v>
      </c>
    </row>
    <row r="11" spans="1:11" x14ac:dyDescent="0.3">
      <c r="A11" s="5" t="s">
        <v>35</v>
      </c>
      <c r="B11" s="8">
        <v>2441643058.3100004</v>
      </c>
      <c r="C11" s="9">
        <v>546</v>
      </c>
      <c r="D11" s="6">
        <v>0</v>
      </c>
      <c r="E11" s="7">
        <v>0</v>
      </c>
      <c r="F11" s="6">
        <v>2441618058.3100004</v>
      </c>
      <c r="G11" s="7">
        <v>542</v>
      </c>
      <c r="H11" s="6">
        <v>0</v>
      </c>
      <c r="I11" s="7">
        <v>0</v>
      </c>
      <c r="J11" s="6">
        <v>25000</v>
      </c>
      <c r="K11" s="7">
        <v>4</v>
      </c>
    </row>
    <row r="12" spans="1:11" x14ac:dyDescent="0.3">
      <c r="A12" s="5" t="s">
        <v>61</v>
      </c>
      <c r="B12" s="8">
        <v>2255837013.6099992</v>
      </c>
      <c r="C12" s="9">
        <v>309</v>
      </c>
      <c r="D12" s="6">
        <v>0</v>
      </c>
      <c r="E12" s="7">
        <v>0</v>
      </c>
      <c r="F12" s="6">
        <v>2255837013.610003</v>
      </c>
      <c r="G12" s="7">
        <v>309</v>
      </c>
      <c r="H12" s="6">
        <v>0</v>
      </c>
      <c r="I12" s="7">
        <v>0</v>
      </c>
      <c r="J12" s="6">
        <v>0</v>
      </c>
      <c r="K12" s="7">
        <v>0</v>
      </c>
    </row>
    <row r="13" spans="1:11" x14ac:dyDescent="0.3">
      <c r="A13" s="5" t="s">
        <v>9</v>
      </c>
      <c r="B13" s="8">
        <v>2154952044.02</v>
      </c>
      <c r="C13" s="9">
        <v>331</v>
      </c>
      <c r="D13" s="6">
        <v>0</v>
      </c>
      <c r="E13" s="7">
        <v>0</v>
      </c>
      <c r="F13" s="6">
        <v>2141102044.0200007</v>
      </c>
      <c r="G13" s="7">
        <v>298</v>
      </c>
      <c r="H13" s="6">
        <v>0</v>
      </c>
      <c r="I13" s="7">
        <v>0</v>
      </c>
      <c r="J13" s="6">
        <v>13850000</v>
      </c>
      <c r="K13" s="7">
        <v>33</v>
      </c>
    </row>
    <row r="14" spans="1:11" x14ac:dyDescent="0.3">
      <c r="A14" s="5" t="s">
        <v>26</v>
      </c>
      <c r="B14" s="8">
        <v>1900059200.9099998</v>
      </c>
      <c r="C14" s="9">
        <v>315</v>
      </c>
      <c r="D14" s="6">
        <v>47354204.359999999</v>
      </c>
      <c r="E14" s="7">
        <v>15</v>
      </c>
      <c r="F14" s="6">
        <v>1802344996.55</v>
      </c>
      <c r="G14" s="7">
        <v>294</v>
      </c>
      <c r="H14" s="6">
        <v>50000000</v>
      </c>
      <c r="I14" s="7">
        <v>1</v>
      </c>
      <c r="J14" s="6">
        <v>360000</v>
      </c>
      <c r="K14" s="7">
        <v>5</v>
      </c>
    </row>
    <row r="15" spans="1:11" x14ac:dyDescent="0.3">
      <c r="A15" s="5" t="s">
        <v>21</v>
      </c>
      <c r="B15" s="8">
        <v>1758436882.49</v>
      </c>
      <c r="C15" s="9">
        <v>285</v>
      </c>
      <c r="D15" s="6">
        <v>0</v>
      </c>
      <c r="E15" s="7">
        <v>0</v>
      </c>
      <c r="F15" s="6">
        <v>1757241882.49</v>
      </c>
      <c r="G15" s="7">
        <v>268</v>
      </c>
      <c r="H15" s="6">
        <v>0</v>
      </c>
      <c r="I15" s="7">
        <v>0</v>
      </c>
      <c r="J15" s="6">
        <v>1195000</v>
      </c>
      <c r="K15" s="7">
        <v>17</v>
      </c>
    </row>
    <row r="16" spans="1:11" x14ac:dyDescent="0.3">
      <c r="A16" s="5" t="s">
        <v>33</v>
      </c>
      <c r="B16" s="8">
        <v>1594058359.97</v>
      </c>
      <c r="C16" s="9">
        <v>194</v>
      </c>
      <c r="D16" s="6">
        <v>0</v>
      </c>
      <c r="E16" s="7">
        <v>0</v>
      </c>
      <c r="F16" s="6">
        <v>1593568359.9700005</v>
      </c>
      <c r="G16" s="7">
        <v>185</v>
      </c>
      <c r="H16" s="6">
        <v>0</v>
      </c>
      <c r="I16" s="7">
        <v>0</v>
      </c>
      <c r="J16" s="6">
        <v>490000</v>
      </c>
      <c r="K16" s="7">
        <v>9</v>
      </c>
    </row>
    <row r="17" spans="1:11" x14ac:dyDescent="0.3">
      <c r="A17" s="5" t="s">
        <v>56</v>
      </c>
      <c r="B17" s="8">
        <v>1395605000</v>
      </c>
      <c r="C17" s="9">
        <v>121</v>
      </c>
      <c r="D17" s="6">
        <v>1000000000</v>
      </c>
      <c r="E17" s="7">
        <v>33</v>
      </c>
      <c r="F17" s="6">
        <v>394950000</v>
      </c>
      <c r="G17" s="7">
        <v>72</v>
      </c>
      <c r="H17" s="6">
        <v>0</v>
      </c>
      <c r="I17" s="7">
        <v>0</v>
      </c>
      <c r="J17" s="6">
        <v>655000</v>
      </c>
      <c r="K17" s="7">
        <v>16</v>
      </c>
    </row>
    <row r="18" spans="1:11" x14ac:dyDescent="0.3">
      <c r="A18" s="5" t="s">
        <v>57</v>
      </c>
      <c r="B18" s="8">
        <v>1340419494.3099999</v>
      </c>
      <c r="C18" s="9">
        <v>257</v>
      </c>
      <c r="D18" s="6">
        <v>0</v>
      </c>
      <c r="E18" s="7">
        <v>0</v>
      </c>
      <c r="F18" s="6">
        <v>1340412494.3099999</v>
      </c>
      <c r="G18" s="7">
        <v>256</v>
      </c>
      <c r="H18" s="6">
        <v>0</v>
      </c>
      <c r="I18" s="7">
        <v>0</v>
      </c>
      <c r="J18" s="6">
        <v>7000</v>
      </c>
      <c r="K18" s="7">
        <v>1</v>
      </c>
    </row>
    <row r="19" spans="1:11" x14ac:dyDescent="0.3">
      <c r="A19" s="5" t="s">
        <v>7</v>
      </c>
      <c r="B19" s="8">
        <v>1304037000</v>
      </c>
      <c r="C19" s="9">
        <v>70</v>
      </c>
      <c r="D19" s="6">
        <v>21390000</v>
      </c>
      <c r="E19" s="7">
        <v>5</v>
      </c>
      <c r="F19" s="6">
        <v>1281360000</v>
      </c>
      <c r="G19" s="7">
        <v>60</v>
      </c>
      <c r="H19" s="6">
        <v>0</v>
      </c>
      <c r="I19" s="7">
        <v>0</v>
      </c>
      <c r="J19" s="6">
        <v>1287000</v>
      </c>
      <c r="K19" s="7">
        <v>5</v>
      </c>
    </row>
    <row r="20" spans="1:11" x14ac:dyDescent="0.3">
      <c r="A20" s="5" t="s">
        <v>31</v>
      </c>
      <c r="B20" s="8">
        <v>1196764357.1600003</v>
      </c>
      <c r="C20" s="9">
        <v>168</v>
      </c>
      <c r="D20" s="6">
        <v>80000000</v>
      </c>
      <c r="E20" s="7">
        <v>1</v>
      </c>
      <c r="F20" s="6">
        <v>1116584357.1600001</v>
      </c>
      <c r="G20" s="7">
        <v>162</v>
      </c>
      <c r="H20" s="6">
        <v>0</v>
      </c>
      <c r="I20" s="7">
        <v>0</v>
      </c>
      <c r="J20" s="6">
        <v>180000</v>
      </c>
      <c r="K20" s="7">
        <v>5</v>
      </c>
    </row>
    <row r="21" spans="1:11" x14ac:dyDescent="0.3">
      <c r="A21" s="5" t="s">
        <v>30</v>
      </c>
      <c r="B21" s="8">
        <v>1194188227.3699999</v>
      </c>
      <c r="C21" s="9">
        <v>257</v>
      </c>
      <c r="D21" s="6">
        <v>0</v>
      </c>
      <c r="E21" s="7">
        <v>0</v>
      </c>
      <c r="F21" s="6">
        <v>1194188227.3699999</v>
      </c>
      <c r="G21" s="7">
        <v>257</v>
      </c>
      <c r="H21" s="6">
        <v>0</v>
      </c>
      <c r="I21" s="7">
        <v>0</v>
      </c>
      <c r="J21" s="6">
        <v>0</v>
      </c>
      <c r="K21" s="7">
        <v>0</v>
      </c>
    </row>
    <row r="22" spans="1:11" x14ac:dyDescent="0.3">
      <c r="A22" s="5" t="s">
        <v>42</v>
      </c>
      <c r="B22" s="8">
        <v>1029188342.7000005</v>
      </c>
      <c r="C22" s="9">
        <v>168</v>
      </c>
      <c r="D22" s="6">
        <v>0</v>
      </c>
      <c r="E22" s="7">
        <v>0</v>
      </c>
      <c r="F22" s="6">
        <v>1028480386.6999999</v>
      </c>
      <c r="G22" s="7">
        <v>143</v>
      </c>
      <c r="H22" s="6">
        <v>0</v>
      </c>
      <c r="I22" s="7">
        <v>0</v>
      </c>
      <c r="J22" s="6">
        <v>707956</v>
      </c>
      <c r="K22" s="7">
        <v>25</v>
      </c>
    </row>
    <row r="23" spans="1:11" x14ac:dyDescent="0.3">
      <c r="A23" s="5" t="s">
        <v>49</v>
      </c>
      <c r="B23" s="8">
        <v>1007093424.7299999</v>
      </c>
      <c r="C23" s="9">
        <v>170</v>
      </c>
      <c r="D23" s="6">
        <v>0</v>
      </c>
      <c r="E23" s="7">
        <v>0</v>
      </c>
      <c r="F23" s="6">
        <v>1005750424.7299998</v>
      </c>
      <c r="G23" s="7">
        <v>139</v>
      </c>
      <c r="H23" s="6">
        <v>0</v>
      </c>
      <c r="I23" s="7">
        <v>0</v>
      </c>
      <c r="J23" s="6">
        <v>1343000</v>
      </c>
      <c r="K23" s="7">
        <v>31</v>
      </c>
    </row>
    <row r="24" spans="1:11" x14ac:dyDescent="0.3">
      <c r="A24" s="5" t="s">
        <v>29</v>
      </c>
      <c r="B24" s="8">
        <v>954800779.21999967</v>
      </c>
      <c r="C24" s="9">
        <v>121</v>
      </c>
      <c r="D24" s="6">
        <v>0</v>
      </c>
      <c r="E24" s="7">
        <v>0</v>
      </c>
      <c r="F24" s="6">
        <v>954800779.21999991</v>
      </c>
      <c r="G24" s="7">
        <v>121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41</v>
      </c>
      <c r="B25" s="8">
        <v>936580161.13</v>
      </c>
      <c r="C25" s="9">
        <v>116</v>
      </c>
      <c r="D25" s="6">
        <v>0</v>
      </c>
      <c r="E25" s="7">
        <v>0</v>
      </c>
      <c r="F25" s="6">
        <v>936369661.13</v>
      </c>
      <c r="G25" s="7">
        <v>112</v>
      </c>
      <c r="H25" s="6">
        <v>0</v>
      </c>
      <c r="I25" s="7">
        <v>0</v>
      </c>
      <c r="J25" s="6">
        <v>210500</v>
      </c>
      <c r="K25" s="7">
        <v>4</v>
      </c>
    </row>
    <row r="26" spans="1:11" x14ac:dyDescent="0.3">
      <c r="A26" s="5" t="s">
        <v>72</v>
      </c>
      <c r="B26" s="8">
        <v>803026000</v>
      </c>
      <c r="C26" s="9">
        <v>56</v>
      </c>
      <c r="D26" s="6">
        <v>0</v>
      </c>
      <c r="E26" s="7">
        <v>0</v>
      </c>
      <c r="F26" s="6">
        <v>247900000</v>
      </c>
      <c r="G26" s="7">
        <v>38</v>
      </c>
      <c r="H26" s="6">
        <v>555000000</v>
      </c>
      <c r="I26" s="7">
        <v>15</v>
      </c>
      <c r="J26" s="6">
        <v>126000</v>
      </c>
      <c r="K26" s="7">
        <v>3</v>
      </c>
    </row>
    <row r="27" spans="1:11" x14ac:dyDescent="0.3">
      <c r="A27" s="5" t="s">
        <v>34</v>
      </c>
      <c r="B27" s="8">
        <v>769764899.0999999</v>
      </c>
      <c r="C27" s="9">
        <v>70</v>
      </c>
      <c r="D27" s="6">
        <v>21729403.620000001</v>
      </c>
      <c r="E27" s="7">
        <v>2</v>
      </c>
      <c r="F27" s="6">
        <v>747556795.4799999</v>
      </c>
      <c r="G27" s="7">
        <v>58</v>
      </c>
      <c r="H27" s="6">
        <v>0</v>
      </c>
      <c r="I27" s="7">
        <v>0</v>
      </c>
      <c r="J27" s="6">
        <v>478700</v>
      </c>
      <c r="K27" s="7">
        <v>10</v>
      </c>
    </row>
    <row r="28" spans="1:11" x14ac:dyDescent="0.3">
      <c r="A28" s="5" t="s">
        <v>32</v>
      </c>
      <c r="B28" s="8">
        <v>744571498.88999999</v>
      </c>
      <c r="C28" s="9">
        <v>174</v>
      </c>
      <c r="D28" s="6">
        <v>0</v>
      </c>
      <c r="E28" s="7">
        <v>0</v>
      </c>
      <c r="F28" s="6">
        <v>634231498.8900001</v>
      </c>
      <c r="G28" s="7">
        <v>166</v>
      </c>
      <c r="H28" s="6">
        <v>110000000</v>
      </c>
      <c r="I28" s="7">
        <v>1</v>
      </c>
      <c r="J28" s="6">
        <v>340000</v>
      </c>
      <c r="K28" s="7">
        <v>7</v>
      </c>
    </row>
    <row r="29" spans="1:11" x14ac:dyDescent="0.3">
      <c r="A29" s="5" t="s">
        <v>62</v>
      </c>
      <c r="B29" s="8">
        <v>716739703.9600004</v>
      </c>
      <c r="C29" s="9">
        <v>185</v>
      </c>
      <c r="D29" s="6">
        <v>28184000</v>
      </c>
      <c r="E29" s="7">
        <v>4</v>
      </c>
      <c r="F29" s="6">
        <v>688300703.96000016</v>
      </c>
      <c r="G29" s="7">
        <v>173</v>
      </c>
      <c r="H29" s="6">
        <v>0</v>
      </c>
      <c r="I29" s="7">
        <v>0</v>
      </c>
      <c r="J29" s="6">
        <v>255000</v>
      </c>
      <c r="K29" s="7">
        <v>8</v>
      </c>
    </row>
    <row r="30" spans="1:11" x14ac:dyDescent="0.3">
      <c r="A30" s="5" t="s">
        <v>55</v>
      </c>
      <c r="B30" s="8">
        <v>681700616.66999996</v>
      </c>
      <c r="C30" s="9">
        <v>193</v>
      </c>
      <c r="D30" s="6">
        <v>10022900</v>
      </c>
      <c r="E30" s="7">
        <v>12</v>
      </c>
      <c r="F30" s="6">
        <v>671677716.66999996</v>
      </c>
      <c r="G30" s="7">
        <v>181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37</v>
      </c>
      <c r="B31" s="8">
        <v>672995356.23999989</v>
      </c>
      <c r="C31" s="9">
        <v>70</v>
      </c>
      <c r="D31" s="6">
        <v>0</v>
      </c>
      <c r="E31" s="7">
        <v>0</v>
      </c>
      <c r="F31" s="6">
        <v>672745356.24000001</v>
      </c>
      <c r="G31" s="7">
        <v>63</v>
      </c>
      <c r="H31" s="6">
        <v>0</v>
      </c>
      <c r="I31" s="7">
        <v>0</v>
      </c>
      <c r="J31" s="6">
        <v>250000</v>
      </c>
      <c r="K31" s="7">
        <v>7</v>
      </c>
    </row>
    <row r="32" spans="1:11" x14ac:dyDescent="0.3">
      <c r="A32" s="5" t="s">
        <v>58</v>
      </c>
      <c r="B32" s="8">
        <v>659081487.42000008</v>
      </c>
      <c r="C32" s="9">
        <v>116</v>
      </c>
      <c r="D32" s="6">
        <v>0</v>
      </c>
      <c r="E32" s="7">
        <v>0</v>
      </c>
      <c r="F32" s="6">
        <v>658941487.42000008</v>
      </c>
      <c r="G32" s="7">
        <v>114</v>
      </c>
      <c r="H32" s="6">
        <v>0</v>
      </c>
      <c r="I32" s="7">
        <v>0</v>
      </c>
      <c r="J32" s="6">
        <v>140000</v>
      </c>
      <c r="K32" s="7">
        <v>2</v>
      </c>
    </row>
    <row r="33" spans="1:11" x14ac:dyDescent="0.3">
      <c r="A33" s="5" t="s">
        <v>45</v>
      </c>
      <c r="B33" s="8">
        <v>640382948.08000028</v>
      </c>
      <c r="C33" s="9">
        <v>103</v>
      </c>
      <c r="D33" s="6">
        <v>0</v>
      </c>
      <c r="E33" s="7">
        <v>0</v>
      </c>
      <c r="F33" s="6">
        <v>640222948.07999992</v>
      </c>
      <c r="G33" s="7">
        <v>100</v>
      </c>
      <c r="H33" s="6">
        <v>0</v>
      </c>
      <c r="I33" s="7">
        <v>0</v>
      </c>
      <c r="J33" s="6">
        <v>160000</v>
      </c>
      <c r="K33" s="7">
        <v>3</v>
      </c>
    </row>
    <row r="34" spans="1:11" x14ac:dyDescent="0.3">
      <c r="A34" s="5" t="s">
        <v>68</v>
      </c>
      <c r="B34" s="8">
        <v>624263780.43000007</v>
      </c>
      <c r="C34" s="9">
        <v>34</v>
      </c>
      <c r="D34" s="6">
        <v>0</v>
      </c>
      <c r="E34" s="7">
        <v>0</v>
      </c>
      <c r="F34" s="6">
        <v>623763780.42999995</v>
      </c>
      <c r="G34" s="7">
        <v>33</v>
      </c>
      <c r="H34" s="6">
        <v>0</v>
      </c>
      <c r="I34" s="7">
        <v>0</v>
      </c>
      <c r="J34" s="6">
        <v>500000</v>
      </c>
      <c r="K34" s="7">
        <v>1</v>
      </c>
    </row>
    <row r="35" spans="1:11" x14ac:dyDescent="0.3">
      <c r="A35" s="5" t="s">
        <v>44</v>
      </c>
      <c r="B35" s="8">
        <v>541097539.67000008</v>
      </c>
      <c r="C35" s="9">
        <v>171</v>
      </c>
      <c r="D35" s="6">
        <v>7185911</v>
      </c>
      <c r="E35" s="7">
        <v>13</v>
      </c>
      <c r="F35" s="6">
        <v>533464628.67000002</v>
      </c>
      <c r="G35" s="7">
        <v>133</v>
      </c>
      <c r="H35" s="6">
        <v>0</v>
      </c>
      <c r="I35" s="7">
        <v>0</v>
      </c>
      <c r="J35" s="6">
        <v>447000</v>
      </c>
      <c r="K35" s="7">
        <v>25</v>
      </c>
    </row>
    <row r="36" spans="1:11" x14ac:dyDescent="0.3">
      <c r="A36" s="5" t="s">
        <v>36</v>
      </c>
      <c r="B36" s="8">
        <v>507982913.8999998</v>
      </c>
      <c r="C36" s="9">
        <v>166</v>
      </c>
      <c r="D36" s="6">
        <v>0</v>
      </c>
      <c r="E36" s="7">
        <v>0</v>
      </c>
      <c r="F36" s="6">
        <v>505472913.9000001</v>
      </c>
      <c r="G36" s="7">
        <v>114</v>
      </c>
      <c r="H36" s="6">
        <v>0</v>
      </c>
      <c r="I36" s="7">
        <v>0</v>
      </c>
      <c r="J36" s="6">
        <v>2510000</v>
      </c>
      <c r="K36" s="7">
        <v>52</v>
      </c>
    </row>
    <row r="37" spans="1:11" x14ac:dyDescent="0.3">
      <c r="A37" s="5" t="s">
        <v>51</v>
      </c>
      <c r="B37" s="8">
        <v>495400000</v>
      </c>
      <c r="C37" s="9">
        <v>41</v>
      </c>
      <c r="D37" s="6">
        <v>30000000</v>
      </c>
      <c r="E37" s="7">
        <v>2</v>
      </c>
      <c r="F37" s="6">
        <v>465400000</v>
      </c>
      <c r="G37" s="7">
        <v>39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38</v>
      </c>
      <c r="B38" s="8">
        <v>489815378.23000002</v>
      </c>
      <c r="C38" s="9">
        <v>73</v>
      </c>
      <c r="D38" s="6">
        <v>0</v>
      </c>
      <c r="E38" s="7">
        <v>0</v>
      </c>
      <c r="F38" s="6">
        <v>489632878.23000002</v>
      </c>
      <c r="G38" s="7">
        <v>70</v>
      </c>
      <c r="H38" s="6">
        <v>0</v>
      </c>
      <c r="I38" s="7">
        <v>0</v>
      </c>
      <c r="J38" s="6">
        <v>182500</v>
      </c>
      <c r="K38" s="7">
        <v>3</v>
      </c>
    </row>
    <row r="39" spans="1:11" x14ac:dyDescent="0.3">
      <c r="A39" s="5" t="s">
        <v>22</v>
      </c>
      <c r="B39" s="8">
        <v>487175301.57999998</v>
      </c>
      <c r="C39" s="9">
        <v>77</v>
      </c>
      <c r="D39" s="6">
        <v>0</v>
      </c>
      <c r="E39" s="7">
        <v>0</v>
      </c>
      <c r="F39" s="6">
        <v>486865301.5800001</v>
      </c>
      <c r="G39" s="7">
        <v>73</v>
      </c>
      <c r="H39" s="6">
        <v>0</v>
      </c>
      <c r="I39" s="7">
        <v>0</v>
      </c>
      <c r="J39" s="6">
        <v>310000</v>
      </c>
      <c r="K39" s="7">
        <v>4</v>
      </c>
    </row>
    <row r="40" spans="1:11" x14ac:dyDescent="0.3">
      <c r="A40" s="5" t="s">
        <v>48</v>
      </c>
      <c r="B40" s="8">
        <v>432783081.65999997</v>
      </c>
      <c r="C40" s="9">
        <v>209</v>
      </c>
      <c r="D40" s="6">
        <v>0</v>
      </c>
      <c r="E40" s="7">
        <v>0</v>
      </c>
      <c r="F40" s="6">
        <v>432783081.65999997</v>
      </c>
      <c r="G40" s="7">
        <v>209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39</v>
      </c>
      <c r="B41" s="8">
        <v>398943151.01000005</v>
      </c>
      <c r="C41" s="9">
        <v>153</v>
      </c>
      <c r="D41" s="6">
        <v>11000000</v>
      </c>
      <c r="E41" s="7">
        <v>4</v>
      </c>
      <c r="F41" s="6">
        <v>387943151.00999999</v>
      </c>
      <c r="G41" s="7">
        <v>149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54</v>
      </c>
      <c r="B42" s="8">
        <v>380000000</v>
      </c>
      <c r="C42" s="9">
        <v>8</v>
      </c>
      <c r="D42" s="6">
        <v>0</v>
      </c>
      <c r="E42" s="7">
        <v>0</v>
      </c>
      <c r="F42" s="6">
        <v>380000000</v>
      </c>
      <c r="G42" s="7">
        <v>8</v>
      </c>
      <c r="H42" s="6">
        <v>0</v>
      </c>
      <c r="I42" s="7">
        <v>0</v>
      </c>
      <c r="J42" s="6">
        <v>0</v>
      </c>
      <c r="K42" s="7">
        <v>0</v>
      </c>
    </row>
    <row r="43" spans="1:11" x14ac:dyDescent="0.3">
      <c r="A43" s="5" t="s">
        <v>65</v>
      </c>
      <c r="B43" s="8">
        <v>360095000</v>
      </c>
      <c r="C43" s="9">
        <v>8</v>
      </c>
      <c r="D43" s="6">
        <v>0</v>
      </c>
      <c r="E43" s="7">
        <v>0</v>
      </c>
      <c r="F43" s="6">
        <v>360000000</v>
      </c>
      <c r="G43" s="7">
        <v>7</v>
      </c>
      <c r="H43" s="6">
        <v>0</v>
      </c>
      <c r="I43" s="7">
        <v>0</v>
      </c>
      <c r="J43" s="6">
        <v>95000</v>
      </c>
      <c r="K43" s="7">
        <v>1</v>
      </c>
    </row>
    <row r="44" spans="1:11" x14ac:dyDescent="0.3">
      <c r="A44" s="5" t="s">
        <v>40</v>
      </c>
      <c r="B44" s="8">
        <v>334971761.13</v>
      </c>
      <c r="C44" s="9">
        <v>150</v>
      </c>
      <c r="D44" s="6">
        <v>13760000</v>
      </c>
      <c r="E44" s="7">
        <v>2</v>
      </c>
      <c r="F44" s="6">
        <v>321161761.13</v>
      </c>
      <c r="G44" s="7">
        <v>147</v>
      </c>
      <c r="H44" s="6">
        <v>0</v>
      </c>
      <c r="I44" s="7">
        <v>0</v>
      </c>
      <c r="J44" s="6">
        <v>50000</v>
      </c>
      <c r="K44" s="7">
        <v>1</v>
      </c>
    </row>
    <row r="45" spans="1:11" x14ac:dyDescent="0.3">
      <c r="A45" s="5" t="s">
        <v>28</v>
      </c>
      <c r="B45" s="8">
        <v>303415000</v>
      </c>
      <c r="C45" s="9">
        <v>67</v>
      </c>
      <c r="D45" s="6">
        <v>0</v>
      </c>
      <c r="E45" s="7">
        <v>0</v>
      </c>
      <c r="F45" s="6">
        <v>302600000</v>
      </c>
      <c r="G45" s="7">
        <v>52</v>
      </c>
      <c r="H45" s="6">
        <v>0</v>
      </c>
      <c r="I45" s="7">
        <v>0</v>
      </c>
      <c r="J45" s="6">
        <v>815000</v>
      </c>
      <c r="K45" s="7">
        <v>15</v>
      </c>
    </row>
    <row r="46" spans="1:11" x14ac:dyDescent="0.3">
      <c r="A46" s="5" t="s">
        <v>25</v>
      </c>
      <c r="B46" s="8">
        <v>288809285.21000004</v>
      </c>
      <c r="C46" s="9">
        <v>16</v>
      </c>
      <c r="D46" s="6">
        <v>0</v>
      </c>
      <c r="E46" s="7">
        <v>0</v>
      </c>
      <c r="F46" s="6">
        <v>288580285.21000004</v>
      </c>
      <c r="G46" s="7">
        <v>13</v>
      </c>
      <c r="H46" s="6">
        <v>0</v>
      </c>
      <c r="I46" s="7">
        <v>0</v>
      </c>
      <c r="J46" s="6">
        <v>229000</v>
      </c>
      <c r="K46" s="7">
        <v>3</v>
      </c>
    </row>
    <row r="47" spans="1:11" x14ac:dyDescent="0.3">
      <c r="A47" s="5" t="s">
        <v>23</v>
      </c>
      <c r="B47" s="8">
        <v>265678578.69999999</v>
      </c>
      <c r="C47" s="9">
        <v>40</v>
      </c>
      <c r="D47" s="6">
        <v>0</v>
      </c>
      <c r="E47" s="7">
        <v>0</v>
      </c>
      <c r="F47" s="6">
        <v>264931078.69999999</v>
      </c>
      <c r="G47" s="7">
        <v>26</v>
      </c>
      <c r="H47" s="6">
        <v>0</v>
      </c>
      <c r="I47" s="7">
        <v>0</v>
      </c>
      <c r="J47" s="6">
        <v>747500</v>
      </c>
      <c r="K47" s="7">
        <v>14</v>
      </c>
    </row>
    <row r="48" spans="1:11" x14ac:dyDescent="0.3">
      <c r="A48" s="5" t="s">
        <v>47</v>
      </c>
      <c r="B48" s="8">
        <v>243341862.2700001</v>
      </c>
      <c r="C48" s="9">
        <v>155</v>
      </c>
      <c r="D48" s="6">
        <v>26965333</v>
      </c>
      <c r="E48" s="7">
        <v>8</v>
      </c>
      <c r="F48" s="6">
        <v>216353929.26999995</v>
      </c>
      <c r="G48" s="7">
        <v>146</v>
      </c>
      <c r="H48" s="6">
        <v>0</v>
      </c>
      <c r="I48" s="7">
        <v>0</v>
      </c>
      <c r="J48" s="6">
        <v>22600</v>
      </c>
      <c r="K48" s="7">
        <v>1</v>
      </c>
    </row>
    <row r="49" spans="1:11" x14ac:dyDescent="0.3">
      <c r="A49" s="5" t="s">
        <v>43</v>
      </c>
      <c r="B49" s="8">
        <v>241468112.95000002</v>
      </c>
      <c r="C49" s="9">
        <v>72</v>
      </c>
      <c r="D49" s="6">
        <v>0</v>
      </c>
      <c r="E49" s="7">
        <v>0</v>
      </c>
      <c r="F49" s="6">
        <v>241243612.94999999</v>
      </c>
      <c r="G49" s="7">
        <v>62</v>
      </c>
      <c r="H49" s="6">
        <v>0</v>
      </c>
      <c r="I49" s="7">
        <v>0</v>
      </c>
      <c r="J49" s="6">
        <v>224500</v>
      </c>
      <c r="K49" s="7">
        <v>10</v>
      </c>
    </row>
    <row r="50" spans="1:11" x14ac:dyDescent="0.3">
      <c r="A50" s="5" t="s">
        <v>50</v>
      </c>
      <c r="B50" s="8">
        <v>232052180</v>
      </c>
      <c r="C50" s="9">
        <v>16</v>
      </c>
      <c r="D50" s="6">
        <v>0</v>
      </c>
      <c r="E50" s="7">
        <v>0</v>
      </c>
      <c r="F50" s="6">
        <v>232052180</v>
      </c>
      <c r="G50" s="7">
        <v>16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52</v>
      </c>
      <c r="B51" s="8">
        <v>172000000</v>
      </c>
      <c r="C51" s="9">
        <v>12</v>
      </c>
      <c r="D51" s="6">
        <v>0</v>
      </c>
      <c r="E51" s="7">
        <v>0</v>
      </c>
      <c r="F51" s="6">
        <v>172000000</v>
      </c>
      <c r="G51" s="7">
        <v>12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135000000</v>
      </c>
      <c r="C52" s="9">
        <v>9</v>
      </c>
      <c r="D52" s="6">
        <v>0</v>
      </c>
      <c r="E52" s="7">
        <v>0</v>
      </c>
      <c r="F52" s="6">
        <v>135000000</v>
      </c>
      <c r="G52" s="7">
        <v>9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46</v>
      </c>
      <c r="B53" s="8">
        <v>130428800</v>
      </c>
      <c r="C53" s="9">
        <v>70</v>
      </c>
      <c r="D53" s="6">
        <v>0</v>
      </c>
      <c r="E53" s="7">
        <v>0</v>
      </c>
      <c r="F53" s="6">
        <v>130200000</v>
      </c>
      <c r="G53" s="7">
        <v>62</v>
      </c>
      <c r="H53" s="6">
        <v>0</v>
      </c>
      <c r="I53" s="7">
        <v>0</v>
      </c>
      <c r="J53" s="6">
        <v>228800</v>
      </c>
      <c r="K53" s="7">
        <v>8</v>
      </c>
    </row>
    <row r="54" spans="1:11" x14ac:dyDescent="0.3">
      <c r="A54" s="5" t="s">
        <v>59</v>
      </c>
      <c r="B54" s="8">
        <v>124965430</v>
      </c>
      <c r="C54" s="9">
        <v>58</v>
      </c>
      <c r="D54" s="6">
        <v>0</v>
      </c>
      <c r="E54" s="7">
        <v>0</v>
      </c>
      <c r="F54" s="6">
        <v>124965430</v>
      </c>
      <c r="G54" s="7">
        <v>58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10</v>
      </c>
      <c r="B55" s="8">
        <v>107000000</v>
      </c>
      <c r="C55" s="9">
        <v>18</v>
      </c>
      <c r="D55" s="6">
        <v>0</v>
      </c>
      <c r="E55" s="7">
        <v>0</v>
      </c>
      <c r="F55" s="6">
        <v>107000000</v>
      </c>
      <c r="G55" s="7">
        <v>18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67</v>
      </c>
      <c r="B56" s="8">
        <v>78000000</v>
      </c>
      <c r="C56" s="9">
        <v>29</v>
      </c>
      <c r="D56" s="6">
        <v>0</v>
      </c>
      <c r="E56" s="7">
        <v>0</v>
      </c>
      <c r="F56" s="6">
        <v>78000000</v>
      </c>
      <c r="G56" s="7">
        <v>29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60</v>
      </c>
      <c r="B57" s="8">
        <v>7750000</v>
      </c>
      <c r="C57" s="9">
        <v>12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7750000</v>
      </c>
      <c r="K57" s="7">
        <v>12</v>
      </c>
    </row>
    <row r="58" spans="1:11" x14ac:dyDescent="0.3">
      <c r="A58" s="5" t="s">
        <v>73</v>
      </c>
      <c r="B58" s="8">
        <v>7000000</v>
      </c>
      <c r="C58" s="9">
        <v>1</v>
      </c>
      <c r="D58" s="6">
        <v>0</v>
      </c>
      <c r="E58" s="7">
        <v>0</v>
      </c>
      <c r="F58" s="6">
        <v>7000000</v>
      </c>
      <c r="G58" s="7">
        <v>1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1801450</v>
      </c>
      <c r="C59" s="9">
        <v>19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1801450</v>
      </c>
      <c r="K59" s="7">
        <v>19</v>
      </c>
    </row>
    <row r="60" spans="1:11" x14ac:dyDescent="0.3">
      <c r="A60" s="5" t="s">
        <v>53</v>
      </c>
      <c r="B60" s="8">
        <v>120000</v>
      </c>
      <c r="C60" s="9">
        <v>3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120000</v>
      </c>
      <c r="K60" s="7">
        <v>3</v>
      </c>
    </row>
    <row r="61" spans="1:11" x14ac:dyDescent="0.3">
      <c r="A61" s="10" t="s">
        <v>11</v>
      </c>
      <c r="B61" s="13">
        <v>101561699773.56975</v>
      </c>
      <c r="C61" s="14">
        <v>13151</v>
      </c>
      <c r="D61" s="11">
        <v>2689155397.7200007</v>
      </c>
      <c r="E61" s="12">
        <v>553</v>
      </c>
      <c r="F61" s="11">
        <v>97711192854.850143</v>
      </c>
      <c r="G61" s="12">
        <v>11868</v>
      </c>
      <c r="H61" s="11">
        <v>1103000000</v>
      </c>
      <c r="I61" s="12">
        <v>27</v>
      </c>
      <c r="J61" s="11">
        <v>58351521</v>
      </c>
      <c r="K61" s="12">
        <v>703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8F5E-F917-42B2-A7BE-43CAFFDC5F4E}">
  <dimension ref="A1:K63"/>
  <sheetViews>
    <sheetView showGridLines="0" workbookViewId="0">
      <selection activeCell="M13" sqref="M13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16</v>
      </c>
      <c r="B3" s="8">
        <v>14945041476.839981</v>
      </c>
      <c r="C3" s="9">
        <v>2676</v>
      </c>
      <c r="D3" s="6">
        <v>827645459.0200001</v>
      </c>
      <c r="E3" s="7">
        <v>170</v>
      </c>
      <c r="F3" s="6">
        <v>14115675456.819967</v>
      </c>
      <c r="G3" s="7">
        <v>2443</v>
      </c>
      <c r="H3" s="6">
        <v>0</v>
      </c>
      <c r="I3" s="7">
        <v>0</v>
      </c>
      <c r="J3" s="6">
        <v>1720561</v>
      </c>
      <c r="K3" s="7">
        <v>63</v>
      </c>
    </row>
    <row r="4" spans="1:11" x14ac:dyDescent="0.3">
      <c r="A4" s="5" t="s">
        <v>8</v>
      </c>
      <c r="B4" s="8">
        <v>8729315569.1099968</v>
      </c>
      <c r="C4" s="9">
        <v>572</v>
      </c>
      <c r="D4" s="6">
        <v>46330520.439999998</v>
      </c>
      <c r="E4" s="7">
        <v>46</v>
      </c>
      <c r="F4" s="6">
        <v>8682985048.6699944</v>
      </c>
      <c r="G4" s="7">
        <v>526</v>
      </c>
      <c r="H4" s="6">
        <v>0</v>
      </c>
      <c r="I4" s="7">
        <v>0</v>
      </c>
      <c r="J4" s="6">
        <v>0</v>
      </c>
      <c r="K4" s="7">
        <v>0</v>
      </c>
    </row>
    <row r="5" spans="1:11" x14ac:dyDescent="0.3">
      <c r="A5" s="5" t="s">
        <v>17</v>
      </c>
      <c r="B5" s="8">
        <v>8189745574.1200008</v>
      </c>
      <c r="C5" s="9">
        <v>1171</v>
      </c>
      <c r="D5" s="6">
        <v>911209371.27999997</v>
      </c>
      <c r="E5" s="7">
        <v>30</v>
      </c>
      <c r="F5" s="6">
        <v>7262926193.8399916</v>
      </c>
      <c r="G5" s="7">
        <v>964</v>
      </c>
      <c r="H5" s="6">
        <v>6000000</v>
      </c>
      <c r="I5" s="7">
        <v>7</v>
      </c>
      <c r="J5" s="6">
        <v>9610009</v>
      </c>
      <c r="K5" s="7">
        <v>170</v>
      </c>
    </row>
    <row r="6" spans="1:11" x14ac:dyDescent="0.3">
      <c r="A6" s="5" t="s">
        <v>19</v>
      </c>
      <c r="B6" s="8">
        <v>6048051469.8699999</v>
      </c>
      <c r="C6" s="9">
        <v>605</v>
      </c>
      <c r="D6" s="6">
        <v>302146186.80000001</v>
      </c>
      <c r="E6" s="7">
        <v>60</v>
      </c>
      <c r="F6" s="6">
        <v>5745630283.0699987</v>
      </c>
      <c r="G6" s="7">
        <v>542</v>
      </c>
      <c r="H6" s="6">
        <v>0</v>
      </c>
      <c r="I6" s="7">
        <v>0</v>
      </c>
      <c r="J6" s="6">
        <v>275000</v>
      </c>
      <c r="K6" s="7">
        <v>3</v>
      </c>
    </row>
    <row r="7" spans="1:11" x14ac:dyDescent="0.3">
      <c r="A7" s="5" t="s">
        <v>15</v>
      </c>
      <c r="B7" s="8">
        <v>5902146668.750001</v>
      </c>
      <c r="C7" s="9">
        <v>673</v>
      </c>
      <c r="D7" s="6">
        <v>72371721.859999999</v>
      </c>
      <c r="E7" s="7">
        <v>12</v>
      </c>
      <c r="F7" s="6">
        <v>5826819140.8900003</v>
      </c>
      <c r="G7" s="7">
        <v>609</v>
      </c>
      <c r="H7" s="6">
        <v>0</v>
      </c>
      <c r="I7" s="7">
        <v>0</v>
      </c>
      <c r="J7" s="6">
        <v>2955806</v>
      </c>
      <c r="K7" s="7">
        <v>52</v>
      </c>
    </row>
    <row r="8" spans="1:11" x14ac:dyDescent="0.3">
      <c r="A8" s="5" t="s">
        <v>18</v>
      </c>
      <c r="B8" s="8">
        <v>3291219465.6699996</v>
      </c>
      <c r="C8" s="9">
        <v>454</v>
      </c>
      <c r="D8" s="6">
        <v>373829373.51999998</v>
      </c>
      <c r="E8" s="7">
        <v>58</v>
      </c>
      <c r="F8" s="6">
        <v>2913918772.1500001</v>
      </c>
      <c r="G8" s="7">
        <v>351</v>
      </c>
      <c r="H8" s="6">
        <v>0</v>
      </c>
      <c r="I8" s="7">
        <v>0</v>
      </c>
      <c r="J8" s="6">
        <v>3471320</v>
      </c>
      <c r="K8" s="7">
        <v>45</v>
      </c>
    </row>
    <row r="9" spans="1:11" x14ac:dyDescent="0.3">
      <c r="A9" s="5" t="s">
        <v>20</v>
      </c>
      <c r="B9" s="8">
        <v>3139614765.5199995</v>
      </c>
      <c r="C9" s="9">
        <v>327</v>
      </c>
      <c r="D9" s="6">
        <v>12241811.789999999</v>
      </c>
      <c r="E9" s="7">
        <v>1</v>
      </c>
      <c r="F9" s="6">
        <v>3124215453.73</v>
      </c>
      <c r="G9" s="7">
        <v>294</v>
      </c>
      <c r="H9" s="6">
        <v>0</v>
      </c>
      <c r="I9" s="7">
        <v>0</v>
      </c>
      <c r="J9" s="6">
        <v>3157500</v>
      </c>
      <c r="K9" s="7">
        <v>32</v>
      </c>
    </row>
    <row r="10" spans="1:11" x14ac:dyDescent="0.3">
      <c r="A10" s="5" t="s">
        <v>61</v>
      </c>
      <c r="B10" s="8">
        <v>2592394499.5600004</v>
      </c>
      <c r="C10" s="9">
        <v>327</v>
      </c>
      <c r="D10" s="6">
        <v>356820544.97000003</v>
      </c>
      <c r="E10" s="7">
        <v>13</v>
      </c>
      <c r="F10" s="6">
        <v>2235279954.589994</v>
      </c>
      <c r="G10" s="7">
        <v>304</v>
      </c>
      <c r="H10" s="6">
        <v>0</v>
      </c>
      <c r="I10" s="7">
        <v>0</v>
      </c>
      <c r="J10" s="6">
        <v>294000</v>
      </c>
      <c r="K10" s="7">
        <v>10</v>
      </c>
    </row>
    <row r="11" spans="1:11" x14ac:dyDescent="0.3">
      <c r="A11" s="5" t="s">
        <v>7</v>
      </c>
      <c r="B11" s="8">
        <v>2543500000</v>
      </c>
      <c r="C11" s="9">
        <v>71</v>
      </c>
      <c r="D11" s="6">
        <v>10000000</v>
      </c>
      <c r="E11" s="7">
        <v>1</v>
      </c>
      <c r="F11" s="6">
        <v>2533175000</v>
      </c>
      <c r="G11" s="7">
        <v>68</v>
      </c>
      <c r="H11" s="6">
        <v>0</v>
      </c>
      <c r="I11" s="7">
        <v>0</v>
      </c>
      <c r="J11" s="6">
        <v>325000</v>
      </c>
      <c r="K11" s="7">
        <v>2</v>
      </c>
    </row>
    <row r="12" spans="1:11" x14ac:dyDescent="0.3">
      <c r="A12" s="5" t="s">
        <v>27</v>
      </c>
      <c r="B12" s="8">
        <v>2149614556.3900003</v>
      </c>
      <c r="C12" s="9">
        <v>299</v>
      </c>
      <c r="D12" s="6">
        <v>35421999.590000004</v>
      </c>
      <c r="E12" s="7">
        <v>7</v>
      </c>
      <c r="F12" s="6">
        <v>2114092556.7999995</v>
      </c>
      <c r="G12" s="7">
        <v>290</v>
      </c>
      <c r="H12" s="6">
        <v>0</v>
      </c>
      <c r="I12" s="7">
        <v>0</v>
      </c>
      <c r="J12" s="6">
        <v>100000</v>
      </c>
      <c r="K12" s="7">
        <v>2</v>
      </c>
    </row>
    <row r="13" spans="1:11" x14ac:dyDescent="0.3">
      <c r="A13" s="5" t="s">
        <v>35</v>
      </c>
      <c r="B13" s="8">
        <v>1987911103.9699988</v>
      </c>
      <c r="C13" s="9">
        <v>419</v>
      </c>
      <c r="D13" s="6">
        <v>0</v>
      </c>
      <c r="E13" s="7">
        <v>0</v>
      </c>
      <c r="F13" s="6">
        <v>1987625103.9700003</v>
      </c>
      <c r="G13" s="7">
        <v>411</v>
      </c>
      <c r="H13" s="6">
        <v>0</v>
      </c>
      <c r="I13" s="7">
        <v>0</v>
      </c>
      <c r="J13" s="6">
        <v>286000</v>
      </c>
      <c r="K13" s="7">
        <v>8</v>
      </c>
    </row>
    <row r="14" spans="1:11" x14ac:dyDescent="0.3">
      <c r="A14" s="5" t="s">
        <v>26</v>
      </c>
      <c r="B14" s="8">
        <v>1976442094.8399997</v>
      </c>
      <c r="C14" s="9">
        <v>437</v>
      </c>
      <c r="D14" s="6">
        <v>20772597</v>
      </c>
      <c r="E14" s="7">
        <v>4</v>
      </c>
      <c r="F14" s="6">
        <v>1885504597.8399997</v>
      </c>
      <c r="G14" s="7">
        <v>427</v>
      </c>
      <c r="H14" s="6">
        <v>70000000</v>
      </c>
      <c r="I14" s="7">
        <v>3</v>
      </c>
      <c r="J14" s="6">
        <v>164900</v>
      </c>
      <c r="K14" s="7">
        <v>3</v>
      </c>
    </row>
    <row r="15" spans="1:11" x14ac:dyDescent="0.3">
      <c r="A15" s="5" t="s">
        <v>41</v>
      </c>
      <c r="B15" s="8">
        <v>1687726985.2799995</v>
      </c>
      <c r="C15" s="9">
        <v>293</v>
      </c>
      <c r="D15" s="6">
        <v>0</v>
      </c>
      <c r="E15" s="7">
        <v>0</v>
      </c>
      <c r="F15" s="6">
        <v>1687513985.2799945</v>
      </c>
      <c r="G15" s="7">
        <v>282</v>
      </c>
      <c r="H15" s="6">
        <v>0</v>
      </c>
      <c r="I15" s="7">
        <v>0</v>
      </c>
      <c r="J15" s="6">
        <v>213000</v>
      </c>
      <c r="K15" s="7">
        <v>11</v>
      </c>
    </row>
    <row r="16" spans="1:11" x14ac:dyDescent="0.3">
      <c r="A16" s="5" t="s">
        <v>42</v>
      </c>
      <c r="B16" s="8">
        <v>1507552846.1600001</v>
      </c>
      <c r="C16" s="9">
        <v>237</v>
      </c>
      <c r="D16" s="6">
        <v>17405000</v>
      </c>
      <c r="E16" s="7">
        <v>7</v>
      </c>
      <c r="F16" s="6">
        <v>1489565879.1600001</v>
      </c>
      <c r="G16" s="7">
        <v>213</v>
      </c>
      <c r="H16" s="6">
        <v>0</v>
      </c>
      <c r="I16" s="7">
        <v>0</v>
      </c>
      <c r="J16" s="6">
        <v>581967</v>
      </c>
      <c r="K16" s="7">
        <v>17</v>
      </c>
    </row>
    <row r="17" spans="1:11" x14ac:dyDescent="0.3">
      <c r="A17" s="5" t="s">
        <v>21</v>
      </c>
      <c r="B17" s="8">
        <v>1488012414.76</v>
      </c>
      <c r="C17" s="9">
        <v>218</v>
      </c>
      <c r="D17" s="6">
        <v>0</v>
      </c>
      <c r="E17" s="7">
        <v>0</v>
      </c>
      <c r="F17" s="6">
        <v>1486440414.76</v>
      </c>
      <c r="G17" s="7">
        <v>192</v>
      </c>
      <c r="H17" s="6">
        <v>0</v>
      </c>
      <c r="I17" s="7">
        <v>0</v>
      </c>
      <c r="J17" s="6">
        <v>1572000</v>
      </c>
      <c r="K17" s="7">
        <v>26</v>
      </c>
    </row>
    <row r="18" spans="1:11" x14ac:dyDescent="0.3">
      <c r="A18" s="5" t="s">
        <v>68</v>
      </c>
      <c r="B18" s="8">
        <v>1263338505.1700001</v>
      </c>
      <c r="C18" s="9">
        <v>50</v>
      </c>
      <c r="D18" s="6">
        <v>0</v>
      </c>
      <c r="E18" s="7">
        <v>0</v>
      </c>
      <c r="F18" s="6">
        <v>1257338505.1700001</v>
      </c>
      <c r="G18" s="7">
        <v>39</v>
      </c>
      <c r="H18" s="6">
        <v>0</v>
      </c>
      <c r="I18" s="7">
        <v>0</v>
      </c>
      <c r="J18" s="6">
        <v>6000000</v>
      </c>
      <c r="K18" s="7">
        <v>11</v>
      </c>
    </row>
    <row r="19" spans="1:11" x14ac:dyDescent="0.3">
      <c r="A19" s="5" t="s">
        <v>9</v>
      </c>
      <c r="B19" s="8">
        <v>1238189951.6700006</v>
      </c>
      <c r="C19" s="9">
        <v>158</v>
      </c>
      <c r="D19" s="6">
        <v>0</v>
      </c>
      <c r="E19" s="7">
        <v>0</v>
      </c>
      <c r="F19" s="6">
        <v>775761951.67000008</v>
      </c>
      <c r="G19" s="7">
        <v>124</v>
      </c>
      <c r="H19" s="6">
        <v>450000000</v>
      </c>
      <c r="I19" s="7">
        <v>9</v>
      </c>
      <c r="J19" s="6">
        <v>12428000</v>
      </c>
      <c r="K19" s="7">
        <v>25</v>
      </c>
    </row>
    <row r="20" spans="1:11" x14ac:dyDescent="0.3">
      <c r="A20" s="5" t="s">
        <v>33</v>
      </c>
      <c r="B20" s="8">
        <v>1221121700.05</v>
      </c>
      <c r="C20" s="9">
        <v>142</v>
      </c>
      <c r="D20" s="6">
        <v>0</v>
      </c>
      <c r="E20" s="7">
        <v>0</v>
      </c>
      <c r="F20" s="6">
        <v>1219199000.0500002</v>
      </c>
      <c r="G20" s="7">
        <v>128</v>
      </c>
      <c r="H20" s="6">
        <v>0</v>
      </c>
      <c r="I20" s="7">
        <v>0</v>
      </c>
      <c r="J20" s="6">
        <v>1922700</v>
      </c>
      <c r="K20" s="7">
        <v>14</v>
      </c>
    </row>
    <row r="21" spans="1:11" x14ac:dyDescent="0.3">
      <c r="A21" s="5" t="s">
        <v>34</v>
      </c>
      <c r="B21" s="8">
        <v>1071279345.7699999</v>
      </c>
      <c r="C21" s="9">
        <v>96</v>
      </c>
      <c r="D21" s="6">
        <v>75433921.75</v>
      </c>
      <c r="E21" s="7">
        <v>3</v>
      </c>
      <c r="F21" s="6">
        <v>993988424.01999998</v>
      </c>
      <c r="G21" s="7">
        <v>66</v>
      </c>
      <c r="H21" s="6">
        <v>0</v>
      </c>
      <c r="I21" s="7">
        <v>0</v>
      </c>
      <c r="J21" s="6">
        <v>1857000</v>
      </c>
      <c r="K21" s="7">
        <v>27</v>
      </c>
    </row>
    <row r="22" spans="1:11" x14ac:dyDescent="0.3">
      <c r="A22" s="5" t="s">
        <v>22</v>
      </c>
      <c r="B22" s="8">
        <v>979535000</v>
      </c>
      <c r="C22" s="9">
        <v>164</v>
      </c>
      <c r="D22" s="6">
        <v>0</v>
      </c>
      <c r="E22" s="7">
        <v>0</v>
      </c>
      <c r="F22" s="6">
        <v>979399999.99999988</v>
      </c>
      <c r="G22" s="7">
        <v>162</v>
      </c>
      <c r="H22" s="6">
        <v>0</v>
      </c>
      <c r="I22" s="7">
        <v>0</v>
      </c>
      <c r="J22" s="6">
        <v>135000</v>
      </c>
      <c r="K22" s="7">
        <v>2</v>
      </c>
    </row>
    <row r="23" spans="1:11" x14ac:dyDescent="0.3">
      <c r="A23" s="5" t="s">
        <v>31</v>
      </c>
      <c r="B23" s="8">
        <v>979315957.6099999</v>
      </c>
      <c r="C23" s="9">
        <v>181</v>
      </c>
      <c r="D23" s="6">
        <v>78121016</v>
      </c>
      <c r="E23" s="7">
        <v>11</v>
      </c>
      <c r="F23" s="6">
        <v>900721941.61000013</v>
      </c>
      <c r="G23" s="7">
        <v>162</v>
      </c>
      <c r="H23" s="6">
        <v>0</v>
      </c>
      <c r="I23" s="7">
        <v>0</v>
      </c>
      <c r="J23" s="6">
        <v>473000</v>
      </c>
      <c r="K23" s="7">
        <v>8</v>
      </c>
    </row>
    <row r="24" spans="1:11" x14ac:dyDescent="0.3">
      <c r="A24" s="5" t="s">
        <v>30</v>
      </c>
      <c r="B24" s="8">
        <v>941444535</v>
      </c>
      <c r="C24" s="9">
        <v>191</v>
      </c>
      <c r="D24" s="6">
        <v>0</v>
      </c>
      <c r="E24" s="7">
        <v>0</v>
      </c>
      <c r="F24" s="6">
        <v>941444535</v>
      </c>
      <c r="G24" s="7">
        <v>191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45</v>
      </c>
      <c r="B25" s="8">
        <v>855924929.16999996</v>
      </c>
      <c r="C25" s="9">
        <v>77</v>
      </c>
      <c r="D25" s="6">
        <v>0</v>
      </c>
      <c r="E25" s="7">
        <v>0</v>
      </c>
      <c r="F25" s="6">
        <v>705924929.16999996</v>
      </c>
      <c r="G25" s="7">
        <v>74</v>
      </c>
      <c r="H25" s="6">
        <v>150000000</v>
      </c>
      <c r="I25" s="7">
        <v>3</v>
      </c>
      <c r="J25" s="6">
        <v>0</v>
      </c>
      <c r="K25" s="7">
        <v>0</v>
      </c>
    </row>
    <row r="26" spans="1:11" x14ac:dyDescent="0.3">
      <c r="A26" s="5" t="s">
        <v>29</v>
      </c>
      <c r="B26" s="8">
        <v>846068283.3599999</v>
      </c>
      <c r="C26" s="9">
        <v>117</v>
      </c>
      <c r="D26" s="6">
        <v>0</v>
      </c>
      <c r="E26" s="7">
        <v>0</v>
      </c>
      <c r="F26" s="6">
        <v>805998283.36000001</v>
      </c>
      <c r="G26" s="7">
        <v>114</v>
      </c>
      <c r="H26" s="6">
        <v>40000000</v>
      </c>
      <c r="I26" s="7">
        <v>1</v>
      </c>
      <c r="J26" s="6">
        <v>70000</v>
      </c>
      <c r="K26" s="7">
        <v>2</v>
      </c>
    </row>
    <row r="27" spans="1:11" x14ac:dyDescent="0.3">
      <c r="A27" s="5" t="s">
        <v>32</v>
      </c>
      <c r="B27" s="8">
        <v>832621530.03999996</v>
      </c>
      <c r="C27" s="9">
        <v>250</v>
      </c>
      <c r="D27" s="6">
        <v>0</v>
      </c>
      <c r="E27" s="7">
        <v>0</v>
      </c>
      <c r="F27" s="6">
        <v>742145384.03999996</v>
      </c>
      <c r="G27" s="7">
        <v>239</v>
      </c>
      <c r="H27" s="6">
        <v>90000000</v>
      </c>
      <c r="I27" s="7">
        <v>1</v>
      </c>
      <c r="J27" s="6">
        <v>476146</v>
      </c>
      <c r="K27" s="7">
        <v>10</v>
      </c>
    </row>
    <row r="28" spans="1:11" x14ac:dyDescent="0.3">
      <c r="A28" s="5" t="s">
        <v>62</v>
      </c>
      <c r="B28" s="8">
        <v>789460264.04000008</v>
      </c>
      <c r="C28" s="9">
        <v>135</v>
      </c>
      <c r="D28" s="6">
        <v>9909346.3000000007</v>
      </c>
      <c r="E28" s="7">
        <v>1</v>
      </c>
      <c r="F28" s="6">
        <v>779550917.74000013</v>
      </c>
      <c r="G28" s="7">
        <v>134</v>
      </c>
      <c r="H28" s="6">
        <v>0</v>
      </c>
      <c r="I28" s="7">
        <v>0</v>
      </c>
      <c r="J28" s="6">
        <v>0</v>
      </c>
      <c r="K28" s="7">
        <v>0</v>
      </c>
    </row>
    <row r="29" spans="1:11" x14ac:dyDescent="0.3">
      <c r="A29" s="5" t="s">
        <v>37</v>
      </c>
      <c r="B29" s="8">
        <v>770989861.51999998</v>
      </c>
      <c r="C29" s="9">
        <v>115</v>
      </c>
      <c r="D29" s="6">
        <v>0</v>
      </c>
      <c r="E29" s="7">
        <v>0</v>
      </c>
      <c r="F29" s="6">
        <v>770396861.51999998</v>
      </c>
      <c r="G29" s="7">
        <v>102</v>
      </c>
      <c r="H29" s="6">
        <v>0</v>
      </c>
      <c r="I29" s="7">
        <v>0</v>
      </c>
      <c r="J29" s="6">
        <v>593000</v>
      </c>
      <c r="K29" s="7">
        <v>13</v>
      </c>
    </row>
    <row r="30" spans="1:11" x14ac:dyDescent="0.3">
      <c r="A30" s="5" t="s">
        <v>55</v>
      </c>
      <c r="B30" s="8">
        <v>719265982.17999995</v>
      </c>
      <c r="C30" s="9">
        <v>230</v>
      </c>
      <c r="D30" s="6">
        <v>10354750</v>
      </c>
      <c r="E30" s="7">
        <v>6</v>
      </c>
      <c r="F30" s="6">
        <v>708911232.18000007</v>
      </c>
      <c r="G30" s="7">
        <v>224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58</v>
      </c>
      <c r="B31" s="8">
        <v>644095543.28999996</v>
      </c>
      <c r="C31" s="9">
        <v>80</v>
      </c>
      <c r="D31" s="6">
        <v>0</v>
      </c>
      <c r="E31" s="7">
        <v>0</v>
      </c>
      <c r="F31" s="6">
        <v>619900543.28999996</v>
      </c>
      <c r="G31" s="7">
        <v>71</v>
      </c>
      <c r="H31" s="6">
        <v>24000000</v>
      </c>
      <c r="I31" s="7">
        <v>2</v>
      </c>
      <c r="J31" s="6">
        <v>195000</v>
      </c>
      <c r="K31" s="7">
        <v>7</v>
      </c>
    </row>
    <row r="32" spans="1:11" x14ac:dyDescent="0.3">
      <c r="A32" s="5" t="s">
        <v>57</v>
      </c>
      <c r="B32" s="8">
        <v>559590303</v>
      </c>
      <c r="C32" s="9">
        <v>187</v>
      </c>
      <c r="D32" s="6">
        <v>1750000</v>
      </c>
      <c r="E32" s="7">
        <v>5</v>
      </c>
      <c r="F32" s="6">
        <v>557729303</v>
      </c>
      <c r="G32" s="7">
        <v>176</v>
      </c>
      <c r="H32" s="6">
        <v>0</v>
      </c>
      <c r="I32" s="7">
        <v>0</v>
      </c>
      <c r="J32" s="6">
        <v>111000</v>
      </c>
      <c r="K32" s="7">
        <v>6</v>
      </c>
    </row>
    <row r="33" spans="1:11" x14ac:dyDescent="0.3">
      <c r="A33" s="5" t="s">
        <v>48</v>
      </c>
      <c r="B33" s="8">
        <v>548533666.33000004</v>
      </c>
      <c r="C33" s="9">
        <v>221</v>
      </c>
      <c r="D33" s="6">
        <v>0</v>
      </c>
      <c r="E33" s="7">
        <v>0</v>
      </c>
      <c r="F33" s="6">
        <v>548533666.32999992</v>
      </c>
      <c r="G33" s="7">
        <v>221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38</v>
      </c>
      <c r="B34" s="8">
        <v>544066183.40999985</v>
      </c>
      <c r="C34" s="9">
        <v>95</v>
      </c>
      <c r="D34" s="6">
        <v>18757970</v>
      </c>
      <c r="E34" s="7">
        <v>8</v>
      </c>
      <c r="F34" s="6">
        <v>525188213.40999997</v>
      </c>
      <c r="G34" s="7">
        <v>85</v>
      </c>
      <c r="H34" s="6">
        <v>0</v>
      </c>
      <c r="I34" s="7">
        <v>0</v>
      </c>
      <c r="J34" s="6">
        <v>120000</v>
      </c>
      <c r="K34" s="7">
        <v>2</v>
      </c>
    </row>
    <row r="35" spans="1:11" x14ac:dyDescent="0.3">
      <c r="A35" s="5" t="s">
        <v>39</v>
      </c>
      <c r="B35" s="8">
        <v>532307058.19999999</v>
      </c>
      <c r="C35" s="9">
        <v>198</v>
      </c>
      <c r="D35" s="6">
        <v>27156063.02</v>
      </c>
      <c r="E35" s="7">
        <v>2</v>
      </c>
      <c r="F35" s="6">
        <v>505150995.18000001</v>
      </c>
      <c r="G35" s="7">
        <v>196</v>
      </c>
      <c r="H35" s="6">
        <v>0</v>
      </c>
      <c r="I35" s="7">
        <v>0</v>
      </c>
      <c r="J35" s="6">
        <v>0</v>
      </c>
      <c r="K35" s="7">
        <v>0</v>
      </c>
    </row>
    <row r="36" spans="1:11" x14ac:dyDescent="0.3">
      <c r="A36" s="5" t="s">
        <v>43</v>
      </c>
      <c r="B36" s="8">
        <v>524310122.45999998</v>
      </c>
      <c r="C36" s="9">
        <v>119</v>
      </c>
      <c r="D36" s="6">
        <v>0</v>
      </c>
      <c r="E36" s="7">
        <v>0</v>
      </c>
      <c r="F36" s="6">
        <v>522918302.58999997</v>
      </c>
      <c r="G36" s="7">
        <v>71</v>
      </c>
      <c r="H36" s="6">
        <v>0</v>
      </c>
      <c r="I36" s="7">
        <v>0</v>
      </c>
      <c r="J36" s="6">
        <v>1391819.87</v>
      </c>
      <c r="K36" s="7">
        <v>48</v>
      </c>
    </row>
    <row r="37" spans="1:11" x14ac:dyDescent="0.3">
      <c r="A37" s="5" t="s">
        <v>47</v>
      </c>
      <c r="B37" s="8">
        <v>502764841.91000009</v>
      </c>
      <c r="C37" s="9">
        <v>105</v>
      </c>
      <c r="D37" s="6">
        <v>70858823.129999995</v>
      </c>
      <c r="E37" s="7">
        <v>5</v>
      </c>
      <c r="F37" s="6">
        <v>431890618.77999997</v>
      </c>
      <c r="G37" s="7">
        <v>99</v>
      </c>
      <c r="H37" s="6">
        <v>0</v>
      </c>
      <c r="I37" s="7">
        <v>0</v>
      </c>
      <c r="J37" s="6">
        <v>15400</v>
      </c>
      <c r="K37" s="7">
        <v>1</v>
      </c>
    </row>
    <row r="38" spans="1:11" x14ac:dyDescent="0.3">
      <c r="A38" s="5" t="s">
        <v>44</v>
      </c>
      <c r="B38" s="8">
        <v>404780621.29999995</v>
      </c>
      <c r="C38" s="9">
        <v>112</v>
      </c>
      <c r="D38" s="6">
        <v>0</v>
      </c>
      <c r="E38" s="7">
        <v>0</v>
      </c>
      <c r="F38" s="6">
        <v>404715621.29999995</v>
      </c>
      <c r="G38" s="7">
        <v>109</v>
      </c>
      <c r="H38" s="6">
        <v>0</v>
      </c>
      <c r="I38" s="7">
        <v>0</v>
      </c>
      <c r="J38" s="6">
        <v>65000</v>
      </c>
      <c r="K38" s="7">
        <v>3</v>
      </c>
    </row>
    <row r="39" spans="1:11" x14ac:dyDescent="0.3">
      <c r="A39" s="5" t="s">
        <v>40</v>
      </c>
      <c r="B39" s="8">
        <v>377143117.80000001</v>
      </c>
      <c r="C39" s="9">
        <v>103</v>
      </c>
      <c r="D39" s="6">
        <v>15499016</v>
      </c>
      <c r="E39" s="7">
        <v>6</v>
      </c>
      <c r="F39" s="6">
        <v>361524101.80000001</v>
      </c>
      <c r="G39" s="7">
        <v>95</v>
      </c>
      <c r="H39" s="6">
        <v>0</v>
      </c>
      <c r="I39" s="7">
        <v>0</v>
      </c>
      <c r="J39" s="6">
        <v>120000</v>
      </c>
      <c r="K39" s="7">
        <v>2</v>
      </c>
    </row>
    <row r="40" spans="1:11" x14ac:dyDescent="0.3">
      <c r="A40" s="5" t="s">
        <v>51</v>
      </c>
      <c r="B40" s="8">
        <v>371800000</v>
      </c>
      <c r="C40" s="9">
        <v>39</v>
      </c>
      <c r="D40" s="6">
        <v>11000000</v>
      </c>
      <c r="E40" s="7">
        <v>1</v>
      </c>
      <c r="F40" s="6">
        <v>360800000</v>
      </c>
      <c r="G40" s="7">
        <v>38</v>
      </c>
      <c r="H40" s="6">
        <v>0</v>
      </c>
      <c r="I40" s="7">
        <v>0</v>
      </c>
      <c r="J40" s="6">
        <v>0</v>
      </c>
      <c r="K40" s="7">
        <v>0</v>
      </c>
    </row>
    <row r="41" spans="1:11" x14ac:dyDescent="0.3">
      <c r="A41" s="5" t="s">
        <v>23</v>
      </c>
      <c r="B41" s="8">
        <v>329113380.42999995</v>
      </c>
      <c r="C41" s="9">
        <v>47</v>
      </c>
      <c r="D41" s="6">
        <v>0</v>
      </c>
      <c r="E41" s="7">
        <v>0</v>
      </c>
      <c r="F41" s="6">
        <v>327650000</v>
      </c>
      <c r="G41" s="7">
        <v>18</v>
      </c>
      <c r="H41" s="6">
        <v>0</v>
      </c>
      <c r="I41" s="7">
        <v>0</v>
      </c>
      <c r="J41" s="6">
        <v>1463380.43</v>
      </c>
      <c r="K41" s="7">
        <v>29</v>
      </c>
    </row>
    <row r="42" spans="1:11" x14ac:dyDescent="0.3">
      <c r="A42" s="5" t="s">
        <v>72</v>
      </c>
      <c r="B42" s="8">
        <v>314040000</v>
      </c>
      <c r="C42" s="9">
        <v>45</v>
      </c>
      <c r="D42" s="6">
        <v>0</v>
      </c>
      <c r="E42" s="7">
        <v>0</v>
      </c>
      <c r="F42" s="6">
        <v>154000000</v>
      </c>
      <c r="G42" s="7">
        <v>40</v>
      </c>
      <c r="H42" s="6">
        <v>160000000</v>
      </c>
      <c r="I42" s="7">
        <v>4</v>
      </c>
      <c r="J42" s="6">
        <v>40000</v>
      </c>
      <c r="K42" s="7">
        <v>1</v>
      </c>
    </row>
    <row r="43" spans="1:11" x14ac:dyDescent="0.3">
      <c r="A43" s="5" t="s">
        <v>54</v>
      </c>
      <c r="B43" s="8">
        <v>305000000</v>
      </c>
      <c r="C43" s="9">
        <v>17</v>
      </c>
      <c r="D43" s="6">
        <v>0</v>
      </c>
      <c r="E43" s="7">
        <v>0</v>
      </c>
      <c r="F43" s="6">
        <v>305000000</v>
      </c>
      <c r="G43" s="7">
        <v>17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46</v>
      </c>
      <c r="B44" s="8">
        <v>289499339</v>
      </c>
      <c r="C44" s="9">
        <v>92</v>
      </c>
      <c r="D44" s="6">
        <v>0</v>
      </c>
      <c r="E44" s="7">
        <v>0</v>
      </c>
      <c r="F44" s="6">
        <v>289203091</v>
      </c>
      <c r="G44" s="7">
        <v>82</v>
      </c>
      <c r="H44" s="6">
        <v>0</v>
      </c>
      <c r="I44" s="7">
        <v>0</v>
      </c>
      <c r="J44" s="6">
        <v>296248</v>
      </c>
      <c r="K44" s="7">
        <v>10</v>
      </c>
    </row>
    <row r="45" spans="1:11" x14ac:dyDescent="0.3">
      <c r="A45" s="5" t="s">
        <v>56</v>
      </c>
      <c r="B45" s="8">
        <v>204802000</v>
      </c>
      <c r="C45" s="9">
        <v>32</v>
      </c>
      <c r="D45" s="6">
        <v>0</v>
      </c>
      <c r="E45" s="7">
        <v>0</v>
      </c>
      <c r="F45" s="6">
        <v>109750000</v>
      </c>
      <c r="G45" s="7">
        <v>29</v>
      </c>
      <c r="H45" s="6">
        <v>95000000</v>
      </c>
      <c r="I45" s="7">
        <v>1</v>
      </c>
      <c r="J45" s="6">
        <v>52000</v>
      </c>
      <c r="K45" s="7">
        <v>2</v>
      </c>
    </row>
    <row r="46" spans="1:11" x14ac:dyDescent="0.3">
      <c r="A46" s="5" t="s">
        <v>59</v>
      </c>
      <c r="B46" s="8">
        <v>173260418.67000002</v>
      </c>
      <c r="C46" s="9">
        <v>52</v>
      </c>
      <c r="D46" s="6">
        <v>0</v>
      </c>
      <c r="E46" s="7">
        <v>0</v>
      </c>
      <c r="F46" s="6">
        <v>173260418.67000002</v>
      </c>
      <c r="G46" s="7">
        <v>52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28</v>
      </c>
      <c r="B47" s="8">
        <v>130662000</v>
      </c>
      <c r="C47" s="9">
        <v>22</v>
      </c>
      <c r="D47" s="6">
        <v>0</v>
      </c>
      <c r="E47" s="7">
        <v>0</v>
      </c>
      <c r="F47" s="6">
        <v>40400000</v>
      </c>
      <c r="G47" s="7">
        <v>17</v>
      </c>
      <c r="H47" s="6">
        <v>90000000</v>
      </c>
      <c r="I47" s="7">
        <v>1</v>
      </c>
      <c r="J47" s="6">
        <v>262000</v>
      </c>
      <c r="K47" s="7">
        <v>4</v>
      </c>
    </row>
    <row r="48" spans="1:11" x14ac:dyDescent="0.3">
      <c r="A48" s="5" t="s">
        <v>67</v>
      </c>
      <c r="B48" s="8">
        <v>110000000</v>
      </c>
      <c r="C48" s="9">
        <v>7</v>
      </c>
      <c r="D48" s="6">
        <v>0</v>
      </c>
      <c r="E48" s="7">
        <v>0</v>
      </c>
      <c r="F48" s="6">
        <v>65000000</v>
      </c>
      <c r="G48" s="7">
        <v>4</v>
      </c>
      <c r="H48" s="6">
        <v>45000000</v>
      </c>
      <c r="I48" s="7">
        <v>3</v>
      </c>
      <c r="J48" s="6">
        <v>0</v>
      </c>
      <c r="K48" s="7">
        <v>0</v>
      </c>
    </row>
    <row r="49" spans="1:11" x14ac:dyDescent="0.3">
      <c r="A49" s="5" t="s">
        <v>49</v>
      </c>
      <c r="B49" s="8">
        <v>109036559</v>
      </c>
      <c r="C49" s="9">
        <v>34</v>
      </c>
      <c r="D49" s="6">
        <v>0</v>
      </c>
      <c r="E49" s="7">
        <v>0</v>
      </c>
      <c r="F49" s="6">
        <v>109000000</v>
      </c>
      <c r="G49" s="7">
        <v>32</v>
      </c>
      <c r="H49" s="6">
        <v>0</v>
      </c>
      <c r="I49" s="7">
        <v>0</v>
      </c>
      <c r="J49" s="6">
        <v>36559</v>
      </c>
      <c r="K49" s="7">
        <v>2</v>
      </c>
    </row>
    <row r="50" spans="1:11" x14ac:dyDescent="0.3">
      <c r="A50" s="5" t="s">
        <v>36</v>
      </c>
      <c r="B50" s="8">
        <v>105141500</v>
      </c>
      <c r="C50" s="9">
        <v>31</v>
      </c>
      <c r="D50" s="6">
        <v>0</v>
      </c>
      <c r="E50" s="7">
        <v>0</v>
      </c>
      <c r="F50" s="6">
        <v>104500000</v>
      </c>
      <c r="G50" s="7">
        <v>13</v>
      </c>
      <c r="H50" s="6">
        <v>0</v>
      </c>
      <c r="I50" s="7">
        <v>0</v>
      </c>
      <c r="J50" s="6">
        <v>641500</v>
      </c>
      <c r="K50" s="7">
        <v>18</v>
      </c>
    </row>
    <row r="51" spans="1:11" x14ac:dyDescent="0.3">
      <c r="A51" s="5" t="s">
        <v>74</v>
      </c>
      <c r="B51" s="8">
        <v>100000000</v>
      </c>
      <c r="C51" s="9">
        <v>1</v>
      </c>
      <c r="D51" s="6">
        <v>0</v>
      </c>
      <c r="E51" s="7">
        <v>0</v>
      </c>
      <c r="F51" s="6">
        <v>100000000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64</v>
      </c>
      <c r="B52" s="8">
        <v>90000000</v>
      </c>
      <c r="C52" s="9">
        <v>4</v>
      </c>
      <c r="D52" s="6">
        <v>0</v>
      </c>
      <c r="E52" s="7">
        <v>0</v>
      </c>
      <c r="F52" s="6">
        <v>90000000</v>
      </c>
      <c r="G52" s="7">
        <v>4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50</v>
      </c>
      <c r="B53" s="8">
        <v>76170000</v>
      </c>
      <c r="C53" s="9">
        <v>11</v>
      </c>
      <c r="D53" s="6">
        <v>35000000</v>
      </c>
      <c r="E53" s="7">
        <v>1</v>
      </c>
      <c r="F53" s="6">
        <v>41000000</v>
      </c>
      <c r="G53" s="7">
        <v>8</v>
      </c>
      <c r="H53" s="6">
        <v>0</v>
      </c>
      <c r="I53" s="7">
        <v>0</v>
      </c>
      <c r="J53" s="6">
        <v>170000</v>
      </c>
      <c r="K53" s="7">
        <v>2</v>
      </c>
    </row>
    <row r="54" spans="1:11" x14ac:dyDescent="0.3">
      <c r="A54" s="5" t="s">
        <v>75</v>
      </c>
      <c r="B54" s="8">
        <v>60000000</v>
      </c>
      <c r="C54" s="9">
        <v>3</v>
      </c>
      <c r="D54" s="6">
        <v>0</v>
      </c>
      <c r="E54" s="7">
        <v>0</v>
      </c>
      <c r="F54" s="6">
        <v>60000000</v>
      </c>
      <c r="G54" s="7">
        <v>3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76</v>
      </c>
      <c r="B55" s="8">
        <v>54000000</v>
      </c>
      <c r="C55" s="9">
        <v>1</v>
      </c>
      <c r="D55" s="6">
        <v>0</v>
      </c>
      <c r="E55" s="7">
        <v>0</v>
      </c>
      <c r="F55" s="6">
        <v>54000000</v>
      </c>
      <c r="G55" s="7">
        <v>1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53</v>
      </c>
      <c r="B56" s="8">
        <v>40000000</v>
      </c>
      <c r="C56" s="9">
        <v>2</v>
      </c>
      <c r="D56" s="6">
        <v>0</v>
      </c>
      <c r="E56" s="7">
        <v>0</v>
      </c>
      <c r="F56" s="6">
        <v>40000000</v>
      </c>
      <c r="G56" s="7">
        <v>2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77</v>
      </c>
      <c r="B57" s="8">
        <v>36264000</v>
      </c>
      <c r="C57" s="9">
        <v>13</v>
      </c>
      <c r="D57" s="6">
        <v>0</v>
      </c>
      <c r="E57" s="7">
        <v>0</v>
      </c>
      <c r="F57" s="6">
        <v>36100000</v>
      </c>
      <c r="G57" s="7">
        <v>11</v>
      </c>
      <c r="H57" s="6">
        <v>0</v>
      </c>
      <c r="I57" s="7">
        <v>0</v>
      </c>
      <c r="J57" s="6">
        <v>164000</v>
      </c>
      <c r="K57" s="7">
        <v>2</v>
      </c>
    </row>
    <row r="58" spans="1:11" x14ac:dyDescent="0.3">
      <c r="A58" s="5" t="s">
        <v>52</v>
      </c>
      <c r="B58" s="8">
        <v>35000000</v>
      </c>
      <c r="C58" s="9">
        <v>7</v>
      </c>
      <c r="D58" s="6">
        <v>0</v>
      </c>
      <c r="E58" s="7">
        <v>0</v>
      </c>
      <c r="F58" s="6">
        <v>35000000</v>
      </c>
      <c r="G58" s="7">
        <v>7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24</v>
      </c>
      <c r="B59" s="8">
        <v>32036500</v>
      </c>
      <c r="C59" s="9">
        <v>35</v>
      </c>
      <c r="D59" s="6">
        <v>0</v>
      </c>
      <c r="E59" s="7">
        <v>0</v>
      </c>
      <c r="F59" s="6">
        <v>30000000</v>
      </c>
      <c r="G59" s="7">
        <v>1</v>
      </c>
      <c r="H59" s="6">
        <v>0</v>
      </c>
      <c r="I59" s="7">
        <v>0</v>
      </c>
      <c r="J59" s="6">
        <v>2036500</v>
      </c>
      <c r="K59" s="7">
        <v>34</v>
      </c>
    </row>
    <row r="60" spans="1:11" x14ac:dyDescent="0.3">
      <c r="A60" s="5" t="s">
        <v>60</v>
      </c>
      <c r="B60" s="8">
        <v>9150000</v>
      </c>
      <c r="C60" s="9">
        <v>19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9150000</v>
      </c>
      <c r="K60" s="7">
        <v>19</v>
      </c>
    </row>
    <row r="61" spans="1:11" x14ac:dyDescent="0.3">
      <c r="A61" s="5" t="s">
        <v>78</v>
      </c>
      <c r="B61" s="8">
        <v>3000000</v>
      </c>
      <c r="C61" s="9">
        <v>3</v>
      </c>
      <c r="D61" s="6">
        <v>0</v>
      </c>
      <c r="E61" s="7">
        <v>0</v>
      </c>
      <c r="F61" s="6">
        <v>3000000</v>
      </c>
      <c r="G61" s="7">
        <v>3</v>
      </c>
      <c r="H61" s="6">
        <v>0</v>
      </c>
      <c r="I61" s="7">
        <v>0</v>
      </c>
      <c r="J61" s="6">
        <v>0</v>
      </c>
      <c r="K61" s="7">
        <v>0</v>
      </c>
    </row>
    <row r="62" spans="1:11" x14ac:dyDescent="0.3">
      <c r="A62" s="5" t="s">
        <v>79</v>
      </c>
      <c r="B62" s="8">
        <v>200000</v>
      </c>
      <c r="C62" s="9">
        <v>3</v>
      </c>
      <c r="D62" s="6">
        <v>0</v>
      </c>
      <c r="E62" s="7">
        <v>0</v>
      </c>
      <c r="F62" s="6">
        <v>200000</v>
      </c>
      <c r="G62" s="7">
        <v>3</v>
      </c>
      <c r="H62" s="6">
        <v>0</v>
      </c>
      <c r="I62" s="7">
        <v>0</v>
      </c>
      <c r="J62" s="6">
        <v>0</v>
      </c>
      <c r="K62" s="7">
        <v>0</v>
      </c>
    </row>
    <row r="63" spans="1:11" x14ac:dyDescent="0.3">
      <c r="A63" s="10" t="s">
        <v>11</v>
      </c>
      <c r="B63" s="13">
        <v>86302612491.220291</v>
      </c>
      <c r="C63" s="14">
        <v>12425</v>
      </c>
      <c r="D63" s="11">
        <v>3340035492.4699988</v>
      </c>
      <c r="E63" s="12">
        <v>458</v>
      </c>
      <c r="F63" s="11">
        <v>81677564682.450897</v>
      </c>
      <c r="G63" s="12">
        <v>11184</v>
      </c>
      <c r="H63" s="11">
        <v>1220000000</v>
      </c>
      <c r="I63" s="12">
        <v>35</v>
      </c>
      <c r="J63" s="11">
        <v>65012316.300000004</v>
      </c>
      <c r="K63" s="12">
        <v>748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C1034-9121-4851-BF68-437C3E821B74}">
  <dimension ref="A1:K62"/>
  <sheetViews>
    <sheetView showGridLines="0" workbookViewId="0">
      <selection activeCell="F67" sqref="F67"/>
    </sheetView>
  </sheetViews>
  <sheetFormatPr baseColWidth="10" defaultRowHeight="14.4" x14ac:dyDescent="0.3"/>
  <cols>
    <col min="1" max="1" width="27.6640625" bestFit="1" customWidth="1"/>
    <col min="2" max="2" width="17.33203125" bestFit="1" customWidth="1"/>
    <col min="3" max="3" width="13.33203125" bestFit="1" customWidth="1"/>
    <col min="4" max="4" width="17" bestFit="1" customWidth="1"/>
    <col min="5" max="5" width="13.33203125" bestFit="1" customWidth="1"/>
    <col min="6" max="6" width="17" bestFit="1" customWidth="1"/>
    <col min="7" max="7" width="13.33203125" bestFit="1" customWidth="1"/>
    <col min="8" max="8" width="17" bestFit="1" customWidth="1"/>
    <col min="9" max="9" width="13.33203125" bestFit="1" customWidth="1"/>
    <col min="10" max="10" width="17" bestFit="1" customWidth="1"/>
    <col min="11" max="11" width="13.33203125" bestFit="1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18408556034.990017</v>
      </c>
      <c r="C3" s="9">
        <v>1548</v>
      </c>
      <c r="D3" s="6">
        <v>917624801</v>
      </c>
      <c r="E3" s="7">
        <v>107</v>
      </c>
      <c r="F3" s="6">
        <v>17484563703.98999</v>
      </c>
      <c r="G3" s="7">
        <v>1335</v>
      </c>
      <c r="H3" s="6">
        <v>0</v>
      </c>
      <c r="I3" s="7">
        <v>0</v>
      </c>
      <c r="J3" s="6">
        <v>6367530</v>
      </c>
      <c r="K3" s="7">
        <v>106</v>
      </c>
    </row>
    <row r="4" spans="1:11" x14ac:dyDescent="0.3">
      <c r="A4" s="5" t="s">
        <v>16</v>
      </c>
      <c r="B4" s="8">
        <v>15950796210.799978</v>
      </c>
      <c r="C4" s="9">
        <v>2234</v>
      </c>
      <c r="D4" s="6">
        <v>192452146.73000002</v>
      </c>
      <c r="E4" s="7">
        <v>38</v>
      </c>
      <c r="F4" s="6">
        <v>15757788962.070007</v>
      </c>
      <c r="G4" s="7">
        <v>2176</v>
      </c>
      <c r="H4" s="6">
        <v>0</v>
      </c>
      <c r="I4" s="7">
        <v>0</v>
      </c>
      <c r="J4" s="6">
        <v>555102</v>
      </c>
      <c r="K4" s="7">
        <v>20</v>
      </c>
    </row>
    <row r="5" spans="1:11" x14ac:dyDescent="0.3">
      <c r="A5" s="5" t="s">
        <v>15</v>
      </c>
      <c r="B5" s="8">
        <v>6752160534.930006</v>
      </c>
      <c r="C5" s="9">
        <v>805</v>
      </c>
      <c r="D5" s="6">
        <v>18076752</v>
      </c>
      <c r="E5" s="7">
        <v>13</v>
      </c>
      <c r="F5" s="6">
        <v>6505165519.9299936</v>
      </c>
      <c r="G5" s="7">
        <v>727</v>
      </c>
      <c r="H5" s="6">
        <v>223000000</v>
      </c>
      <c r="I5" s="7">
        <v>1</v>
      </c>
      <c r="J5" s="6">
        <v>5918263</v>
      </c>
      <c r="K5" s="7">
        <v>64</v>
      </c>
    </row>
    <row r="6" spans="1:11" x14ac:dyDescent="0.3">
      <c r="A6" s="5" t="s">
        <v>19</v>
      </c>
      <c r="B6" s="8">
        <v>5774692118.8500051</v>
      </c>
      <c r="C6" s="9">
        <v>716</v>
      </c>
      <c r="D6" s="6">
        <v>307019415</v>
      </c>
      <c r="E6" s="7">
        <v>106</v>
      </c>
      <c r="F6" s="6">
        <v>4067102703.8500004</v>
      </c>
      <c r="G6" s="7">
        <v>599</v>
      </c>
      <c r="H6" s="6">
        <v>1400000000</v>
      </c>
      <c r="I6" s="7">
        <v>4</v>
      </c>
      <c r="J6" s="6">
        <v>570000</v>
      </c>
      <c r="K6" s="7">
        <v>7</v>
      </c>
    </row>
    <row r="7" spans="1:11" x14ac:dyDescent="0.3">
      <c r="A7" s="5" t="s">
        <v>8</v>
      </c>
      <c r="B7" s="8">
        <v>5191206731.3099966</v>
      </c>
      <c r="C7" s="9">
        <v>371</v>
      </c>
      <c r="D7" s="6">
        <v>0</v>
      </c>
      <c r="E7" s="7">
        <v>0</v>
      </c>
      <c r="F7" s="6">
        <v>5191206731.3100004</v>
      </c>
      <c r="G7" s="7">
        <v>371</v>
      </c>
      <c r="H7" s="6">
        <v>0</v>
      </c>
      <c r="I7" s="7">
        <v>0</v>
      </c>
      <c r="J7" s="6">
        <v>0</v>
      </c>
      <c r="K7" s="7">
        <v>0</v>
      </c>
    </row>
    <row r="8" spans="1:11" x14ac:dyDescent="0.3">
      <c r="A8" s="5" t="s">
        <v>18</v>
      </c>
      <c r="B8" s="8">
        <v>3890988995.9599991</v>
      </c>
      <c r="C8" s="9">
        <v>448</v>
      </c>
      <c r="D8" s="6">
        <v>200223633.11000001</v>
      </c>
      <c r="E8" s="7">
        <v>12</v>
      </c>
      <c r="F8" s="6">
        <v>3406509062.8499994</v>
      </c>
      <c r="G8" s="7">
        <v>352</v>
      </c>
      <c r="H8" s="6">
        <v>281341000</v>
      </c>
      <c r="I8" s="7">
        <v>31</v>
      </c>
      <c r="J8" s="6">
        <v>2915300</v>
      </c>
      <c r="K8" s="7">
        <v>53</v>
      </c>
    </row>
    <row r="9" spans="1:11" x14ac:dyDescent="0.3">
      <c r="A9" s="5" t="s">
        <v>20</v>
      </c>
      <c r="B9" s="8">
        <v>3853280293.9399962</v>
      </c>
      <c r="C9" s="9">
        <v>392</v>
      </c>
      <c r="D9" s="6">
        <v>7406896.1200000001</v>
      </c>
      <c r="E9" s="7">
        <v>1</v>
      </c>
      <c r="F9" s="6">
        <v>3845413397.8200011</v>
      </c>
      <c r="G9" s="7">
        <v>387</v>
      </c>
      <c r="H9" s="6">
        <v>0</v>
      </c>
      <c r="I9" s="7">
        <v>0</v>
      </c>
      <c r="J9" s="6">
        <v>460000</v>
      </c>
      <c r="K9" s="7">
        <v>4</v>
      </c>
    </row>
    <row r="10" spans="1:11" x14ac:dyDescent="0.3">
      <c r="A10" s="5" t="s">
        <v>26</v>
      </c>
      <c r="B10" s="8">
        <v>2721803772.3700004</v>
      </c>
      <c r="C10" s="9">
        <v>452</v>
      </c>
      <c r="D10" s="6">
        <v>0</v>
      </c>
      <c r="E10" s="7">
        <v>0</v>
      </c>
      <c r="F10" s="6">
        <v>2461203772.3700004</v>
      </c>
      <c r="G10" s="7">
        <v>419</v>
      </c>
      <c r="H10" s="6">
        <v>260000000</v>
      </c>
      <c r="I10" s="7">
        <v>26</v>
      </c>
      <c r="J10" s="6">
        <v>600000</v>
      </c>
      <c r="K10" s="7">
        <v>7</v>
      </c>
    </row>
    <row r="11" spans="1:11" x14ac:dyDescent="0.3">
      <c r="A11" s="5" t="s">
        <v>35</v>
      </c>
      <c r="B11" s="8">
        <v>2577739844.96</v>
      </c>
      <c r="C11" s="9">
        <v>522</v>
      </c>
      <c r="D11" s="6">
        <v>0</v>
      </c>
      <c r="E11" s="7">
        <v>0</v>
      </c>
      <c r="F11" s="6">
        <v>2577522844.96</v>
      </c>
      <c r="G11" s="7">
        <v>512</v>
      </c>
      <c r="H11" s="6">
        <v>0</v>
      </c>
      <c r="I11" s="7">
        <v>0</v>
      </c>
      <c r="J11" s="6">
        <v>217000</v>
      </c>
      <c r="K11" s="7">
        <v>10</v>
      </c>
    </row>
    <row r="12" spans="1:11" x14ac:dyDescent="0.3">
      <c r="A12" s="5" t="s">
        <v>27</v>
      </c>
      <c r="B12" s="8">
        <v>2549397892.3399982</v>
      </c>
      <c r="C12" s="9">
        <v>368</v>
      </c>
      <c r="D12" s="6">
        <v>36875987.670000002</v>
      </c>
      <c r="E12" s="7">
        <v>10</v>
      </c>
      <c r="F12" s="6">
        <v>2510820473.6699986</v>
      </c>
      <c r="G12" s="7">
        <v>344</v>
      </c>
      <c r="H12" s="6">
        <v>0</v>
      </c>
      <c r="I12" s="7">
        <v>0</v>
      </c>
      <c r="J12" s="6">
        <v>1701431</v>
      </c>
      <c r="K12" s="7">
        <v>14</v>
      </c>
    </row>
    <row r="13" spans="1:11" x14ac:dyDescent="0.3">
      <c r="A13" s="5" t="s">
        <v>42</v>
      </c>
      <c r="B13" s="8">
        <v>2438819539.7300005</v>
      </c>
      <c r="C13" s="9">
        <v>284</v>
      </c>
      <c r="D13" s="6">
        <v>33559424.5</v>
      </c>
      <c r="E13" s="7">
        <v>6</v>
      </c>
      <c r="F13" s="6">
        <v>2404466441.2299995</v>
      </c>
      <c r="G13" s="7">
        <v>253</v>
      </c>
      <c r="H13" s="6">
        <v>0</v>
      </c>
      <c r="I13" s="7">
        <v>0</v>
      </c>
      <c r="J13" s="6">
        <v>793674</v>
      </c>
      <c r="K13" s="7">
        <v>25</v>
      </c>
    </row>
    <row r="14" spans="1:11" x14ac:dyDescent="0.3">
      <c r="A14" s="5" t="s">
        <v>74</v>
      </c>
      <c r="B14" s="8">
        <v>2325673905.1300001</v>
      </c>
      <c r="C14" s="9">
        <v>16</v>
      </c>
      <c r="D14" s="6">
        <v>0</v>
      </c>
      <c r="E14" s="7">
        <v>0</v>
      </c>
      <c r="F14" s="6">
        <v>75000000</v>
      </c>
      <c r="G14" s="7">
        <v>7</v>
      </c>
      <c r="H14" s="6">
        <v>2248673905.1300001</v>
      </c>
      <c r="I14" s="7">
        <v>8</v>
      </c>
      <c r="J14" s="6">
        <v>2000000</v>
      </c>
      <c r="K14" s="7">
        <v>1</v>
      </c>
    </row>
    <row r="15" spans="1:11" x14ac:dyDescent="0.3">
      <c r="A15" s="5" t="s">
        <v>61</v>
      </c>
      <c r="B15" s="8">
        <v>2228000498.6700001</v>
      </c>
      <c r="C15" s="9">
        <v>308</v>
      </c>
      <c r="D15" s="6">
        <v>82865639.469999999</v>
      </c>
      <c r="E15" s="7">
        <v>3</v>
      </c>
      <c r="F15" s="6">
        <v>2144794859.2000003</v>
      </c>
      <c r="G15" s="7">
        <v>297</v>
      </c>
      <c r="H15" s="6">
        <v>0</v>
      </c>
      <c r="I15" s="7">
        <v>0</v>
      </c>
      <c r="J15" s="6">
        <v>340000</v>
      </c>
      <c r="K15" s="7">
        <v>8</v>
      </c>
    </row>
    <row r="16" spans="1:11" x14ac:dyDescent="0.3">
      <c r="A16" s="5" t="s">
        <v>41</v>
      </c>
      <c r="B16" s="8">
        <v>1598948620.2199998</v>
      </c>
      <c r="C16" s="9">
        <v>300</v>
      </c>
      <c r="D16" s="6">
        <v>0</v>
      </c>
      <c r="E16" s="7">
        <v>0</v>
      </c>
      <c r="F16" s="6">
        <v>1598553620.22</v>
      </c>
      <c r="G16" s="7">
        <v>288</v>
      </c>
      <c r="H16" s="6">
        <v>0</v>
      </c>
      <c r="I16" s="7">
        <v>0</v>
      </c>
      <c r="J16" s="6">
        <v>395000</v>
      </c>
      <c r="K16" s="7">
        <v>12</v>
      </c>
    </row>
    <row r="17" spans="1:11" x14ac:dyDescent="0.3">
      <c r="A17" s="5" t="s">
        <v>68</v>
      </c>
      <c r="B17" s="8">
        <v>1279296267.0699999</v>
      </c>
      <c r="C17" s="9">
        <v>51</v>
      </c>
      <c r="D17" s="6">
        <v>0</v>
      </c>
      <c r="E17" s="7">
        <v>0</v>
      </c>
      <c r="F17" s="6">
        <v>1279296267.0699999</v>
      </c>
      <c r="G17" s="7">
        <v>51</v>
      </c>
      <c r="H17" s="6">
        <v>0</v>
      </c>
      <c r="I17" s="7">
        <v>0</v>
      </c>
      <c r="J17" s="6">
        <v>0</v>
      </c>
      <c r="K17" s="7">
        <v>0</v>
      </c>
    </row>
    <row r="18" spans="1:11" x14ac:dyDescent="0.3">
      <c r="A18" s="5" t="s">
        <v>29</v>
      </c>
      <c r="B18" s="8">
        <v>1228614700.6299999</v>
      </c>
      <c r="C18" s="9">
        <v>166</v>
      </c>
      <c r="D18" s="6">
        <v>109117487.62</v>
      </c>
      <c r="E18" s="7">
        <v>1</v>
      </c>
      <c r="F18" s="6">
        <v>1119497213.01</v>
      </c>
      <c r="G18" s="7">
        <v>165</v>
      </c>
      <c r="H18" s="6">
        <v>0</v>
      </c>
      <c r="I18" s="7">
        <v>0</v>
      </c>
      <c r="J18" s="6">
        <v>0</v>
      </c>
      <c r="K18" s="7">
        <v>0</v>
      </c>
    </row>
    <row r="19" spans="1:11" x14ac:dyDescent="0.3">
      <c r="A19" s="5" t="s">
        <v>9</v>
      </c>
      <c r="B19" s="8">
        <v>1156307522.8699999</v>
      </c>
      <c r="C19" s="9">
        <v>174</v>
      </c>
      <c r="D19" s="6">
        <v>0</v>
      </c>
      <c r="E19" s="7">
        <v>0</v>
      </c>
      <c r="F19" s="6">
        <v>1152907522.8699999</v>
      </c>
      <c r="G19" s="7">
        <v>169</v>
      </c>
      <c r="H19" s="6">
        <v>0</v>
      </c>
      <c r="I19" s="7">
        <v>0</v>
      </c>
      <c r="J19" s="6">
        <v>3400000</v>
      </c>
      <c r="K19" s="7">
        <v>5</v>
      </c>
    </row>
    <row r="20" spans="1:11" x14ac:dyDescent="0.3">
      <c r="A20" s="5" t="s">
        <v>38</v>
      </c>
      <c r="B20" s="8">
        <v>1149391743.6300001</v>
      </c>
      <c r="C20" s="9">
        <v>202</v>
      </c>
      <c r="D20" s="6">
        <v>25654727.729999997</v>
      </c>
      <c r="E20" s="7">
        <v>28</v>
      </c>
      <c r="F20" s="6">
        <v>1123497015.8999999</v>
      </c>
      <c r="G20" s="7">
        <v>171</v>
      </c>
      <c r="H20" s="6">
        <v>0</v>
      </c>
      <c r="I20" s="7">
        <v>0</v>
      </c>
      <c r="J20" s="6">
        <v>240000</v>
      </c>
      <c r="K20" s="7">
        <v>3</v>
      </c>
    </row>
    <row r="21" spans="1:11" x14ac:dyDescent="0.3">
      <c r="A21" s="5" t="s">
        <v>57</v>
      </c>
      <c r="B21" s="8">
        <v>1109379019.74</v>
      </c>
      <c r="C21" s="9">
        <v>227</v>
      </c>
      <c r="D21" s="6">
        <v>5185142.8899999997</v>
      </c>
      <c r="E21" s="7">
        <v>1</v>
      </c>
      <c r="F21" s="6">
        <v>1103808876.8499999</v>
      </c>
      <c r="G21" s="7">
        <v>215</v>
      </c>
      <c r="H21" s="6">
        <v>0</v>
      </c>
      <c r="I21" s="7">
        <v>0</v>
      </c>
      <c r="J21" s="6">
        <v>385000</v>
      </c>
      <c r="K21" s="7">
        <v>11</v>
      </c>
    </row>
    <row r="22" spans="1:11" x14ac:dyDescent="0.3">
      <c r="A22" s="5" t="s">
        <v>33</v>
      </c>
      <c r="B22" s="8">
        <v>1107241301.7</v>
      </c>
      <c r="C22" s="9">
        <v>182</v>
      </c>
      <c r="D22" s="6">
        <v>0</v>
      </c>
      <c r="E22" s="7">
        <v>0</v>
      </c>
      <c r="F22" s="6">
        <v>1106861301.6999998</v>
      </c>
      <c r="G22" s="7">
        <v>175</v>
      </c>
      <c r="H22" s="6">
        <v>0</v>
      </c>
      <c r="I22" s="7">
        <v>0</v>
      </c>
      <c r="J22" s="6">
        <v>380000</v>
      </c>
      <c r="K22" s="7">
        <v>7</v>
      </c>
    </row>
    <row r="23" spans="1:11" x14ac:dyDescent="0.3">
      <c r="A23" s="5" t="s">
        <v>21</v>
      </c>
      <c r="B23" s="8">
        <v>1104283736.8200002</v>
      </c>
      <c r="C23" s="9">
        <v>172</v>
      </c>
      <c r="D23" s="6">
        <v>0</v>
      </c>
      <c r="E23" s="7">
        <v>0</v>
      </c>
      <c r="F23" s="6">
        <v>1103425736.8199999</v>
      </c>
      <c r="G23" s="7">
        <v>157</v>
      </c>
      <c r="H23" s="6">
        <v>0</v>
      </c>
      <c r="I23" s="7">
        <v>0</v>
      </c>
      <c r="J23" s="6">
        <v>858000</v>
      </c>
      <c r="K23" s="7">
        <v>15</v>
      </c>
    </row>
    <row r="24" spans="1:11" x14ac:dyDescent="0.3">
      <c r="A24" s="5" t="s">
        <v>31</v>
      </c>
      <c r="B24" s="8">
        <v>1101892107.7100003</v>
      </c>
      <c r="C24" s="9">
        <v>165</v>
      </c>
      <c r="D24" s="6">
        <v>87740000</v>
      </c>
      <c r="E24" s="7">
        <v>16</v>
      </c>
      <c r="F24" s="6">
        <v>1014152107.7099998</v>
      </c>
      <c r="G24" s="7">
        <v>149</v>
      </c>
      <c r="H24" s="6">
        <v>0</v>
      </c>
      <c r="I24" s="7">
        <v>0</v>
      </c>
      <c r="J24" s="6">
        <v>0</v>
      </c>
      <c r="K24" s="7">
        <v>0</v>
      </c>
    </row>
    <row r="25" spans="1:11" x14ac:dyDescent="0.3">
      <c r="A25" s="5" t="s">
        <v>62</v>
      </c>
      <c r="B25" s="8">
        <v>1058473849.1999997</v>
      </c>
      <c r="C25" s="9">
        <v>161</v>
      </c>
      <c r="D25" s="6">
        <v>9619753</v>
      </c>
      <c r="E25" s="7">
        <v>8</v>
      </c>
      <c r="F25" s="6">
        <v>1048854096.2</v>
      </c>
      <c r="G25" s="7">
        <v>153</v>
      </c>
      <c r="H25" s="6">
        <v>0</v>
      </c>
      <c r="I25" s="7">
        <v>0</v>
      </c>
      <c r="J25" s="6">
        <v>0</v>
      </c>
      <c r="K25" s="7">
        <v>0</v>
      </c>
    </row>
    <row r="26" spans="1:11" x14ac:dyDescent="0.3">
      <c r="A26" s="5" t="s">
        <v>30</v>
      </c>
      <c r="B26" s="8">
        <v>988727040.89999998</v>
      </c>
      <c r="C26" s="9">
        <v>205</v>
      </c>
      <c r="D26" s="6">
        <v>0</v>
      </c>
      <c r="E26" s="7">
        <v>0</v>
      </c>
      <c r="F26" s="6">
        <v>988727040.89999998</v>
      </c>
      <c r="G26" s="7">
        <v>205</v>
      </c>
      <c r="H26" s="6">
        <v>0</v>
      </c>
      <c r="I26" s="7">
        <v>0</v>
      </c>
      <c r="J26" s="6">
        <v>0</v>
      </c>
      <c r="K26" s="7">
        <v>0</v>
      </c>
    </row>
    <row r="27" spans="1:11" x14ac:dyDescent="0.3">
      <c r="A27" s="5" t="s">
        <v>47</v>
      </c>
      <c r="B27" s="8">
        <v>868971611.37000024</v>
      </c>
      <c r="C27" s="9">
        <v>193</v>
      </c>
      <c r="D27" s="6">
        <v>115228021.5</v>
      </c>
      <c r="E27" s="7">
        <v>19</v>
      </c>
      <c r="F27" s="6">
        <v>753743589.86999989</v>
      </c>
      <c r="G27" s="7">
        <v>174</v>
      </c>
      <c r="H27" s="6">
        <v>0</v>
      </c>
      <c r="I27" s="7">
        <v>0</v>
      </c>
      <c r="J27" s="6">
        <v>0</v>
      </c>
      <c r="K27" s="7">
        <v>0</v>
      </c>
    </row>
    <row r="28" spans="1:11" x14ac:dyDescent="0.3">
      <c r="A28" s="5" t="s">
        <v>22</v>
      </c>
      <c r="B28" s="8">
        <v>847390886.32000017</v>
      </c>
      <c r="C28" s="9">
        <v>115</v>
      </c>
      <c r="D28" s="6">
        <v>0</v>
      </c>
      <c r="E28" s="7">
        <v>0</v>
      </c>
      <c r="F28" s="6">
        <v>847290886.32000017</v>
      </c>
      <c r="G28" s="7">
        <v>113</v>
      </c>
      <c r="H28" s="6">
        <v>0</v>
      </c>
      <c r="I28" s="7">
        <v>0</v>
      </c>
      <c r="J28" s="6">
        <v>100000</v>
      </c>
      <c r="K28" s="7">
        <v>2</v>
      </c>
    </row>
    <row r="29" spans="1:11" x14ac:dyDescent="0.3">
      <c r="A29" s="5" t="s">
        <v>32</v>
      </c>
      <c r="B29" s="8">
        <v>818383724.72000015</v>
      </c>
      <c r="C29" s="9">
        <v>157</v>
      </c>
      <c r="D29" s="6">
        <v>0</v>
      </c>
      <c r="E29" s="7">
        <v>0</v>
      </c>
      <c r="F29" s="6">
        <v>818153724.71999991</v>
      </c>
      <c r="G29" s="7">
        <v>153</v>
      </c>
      <c r="H29" s="6">
        <v>0</v>
      </c>
      <c r="I29" s="7">
        <v>0</v>
      </c>
      <c r="J29" s="6">
        <v>230000</v>
      </c>
      <c r="K29" s="7">
        <v>4</v>
      </c>
    </row>
    <row r="30" spans="1:11" x14ac:dyDescent="0.3">
      <c r="A30" s="5" t="s">
        <v>72</v>
      </c>
      <c r="B30" s="8">
        <v>792676015</v>
      </c>
      <c r="C30" s="9">
        <v>123</v>
      </c>
      <c r="D30" s="6">
        <v>0</v>
      </c>
      <c r="E30" s="7">
        <v>0</v>
      </c>
      <c r="F30" s="6">
        <v>641600015</v>
      </c>
      <c r="G30" s="7">
        <v>78</v>
      </c>
      <c r="H30" s="6">
        <v>150000000</v>
      </c>
      <c r="I30" s="7">
        <v>6</v>
      </c>
      <c r="J30" s="6">
        <v>1076000</v>
      </c>
      <c r="K30" s="7">
        <v>39</v>
      </c>
    </row>
    <row r="31" spans="1:11" x14ac:dyDescent="0.3">
      <c r="A31" s="5" t="s">
        <v>7</v>
      </c>
      <c r="B31" s="8">
        <v>700990500</v>
      </c>
      <c r="C31" s="9">
        <v>24</v>
      </c>
      <c r="D31" s="6">
        <v>20000000</v>
      </c>
      <c r="E31" s="7">
        <v>2</v>
      </c>
      <c r="F31" s="6">
        <v>680400000</v>
      </c>
      <c r="G31" s="7">
        <v>18</v>
      </c>
      <c r="H31" s="6">
        <v>0</v>
      </c>
      <c r="I31" s="7">
        <v>0</v>
      </c>
      <c r="J31" s="6">
        <v>590500</v>
      </c>
      <c r="K31" s="7">
        <v>4</v>
      </c>
    </row>
    <row r="32" spans="1:11" x14ac:dyDescent="0.3">
      <c r="A32" s="5" t="s">
        <v>40</v>
      </c>
      <c r="B32" s="8">
        <v>652990014.89999998</v>
      </c>
      <c r="C32" s="9">
        <v>158</v>
      </c>
      <c r="D32" s="6">
        <v>19166963</v>
      </c>
      <c r="E32" s="7">
        <v>8</v>
      </c>
      <c r="F32" s="6">
        <v>633641051.89999998</v>
      </c>
      <c r="G32" s="7">
        <v>147</v>
      </c>
      <c r="H32" s="6">
        <v>0</v>
      </c>
      <c r="I32" s="7">
        <v>0</v>
      </c>
      <c r="J32" s="6">
        <v>182000</v>
      </c>
      <c r="K32" s="7">
        <v>3</v>
      </c>
    </row>
    <row r="33" spans="1:11" x14ac:dyDescent="0.3">
      <c r="A33" s="5" t="s">
        <v>48</v>
      </c>
      <c r="B33" s="8">
        <v>613086733</v>
      </c>
      <c r="C33" s="9">
        <v>233</v>
      </c>
      <c r="D33" s="6">
        <v>0</v>
      </c>
      <c r="E33" s="7">
        <v>0</v>
      </c>
      <c r="F33" s="6">
        <v>613086733</v>
      </c>
      <c r="G33" s="7">
        <v>233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39</v>
      </c>
      <c r="B34" s="8">
        <v>611697596.17000008</v>
      </c>
      <c r="C34" s="9">
        <v>216</v>
      </c>
      <c r="D34" s="6">
        <v>9000000</v>
      </c>
      <c r="E34" s="7">
        <v>3</v>
      </c>
      <c r="F34" s="6">
        <v>602697596.16999996</v>
      </c>
      <c r="G34" s="7">
        <v>213</v>
      </c>
      <c r="H34" s="6">
        <v>0</v>
      </c>
      <c r="I34" s="7">
        <v>0</v>
      </c>
      <c r="J34" s="6">
        <v>0</v>
      </c>
      <c r="K34" s="7">
        <v>0</v>
      </c>
    </row>
    <row r="35" spans="1:11" x14ac:dyDescent="0.3">
      <c r="A35" s="5" t="s">
        <v>34</v>
      </c>
      <c r="B35" s="8">
        <v>520476850.19</v>
      </c>
      <c r="C35" s="9">
        <v>72</v>
      </c>
      <c r="D35" s="6">
        <v>15500000</v>
      </c>
      <c r="E35" s="7">
        <v>9</v>
      </c>
      <c r="F35" s="6">
        <v>504210550.18999994</v>
      </c>
      <c r="G35" s="7">
        <v>47</v>
      </c>
      <c r="H35" s="6">
        <v>0</v>
      </c>
      <c r="I35" s="7">
        <v>0</v>
      </c>
      <c r="J35" s="6">
        <v>766300</v>
      </c>
      <c r="K35" s="7">
        <v>16</v>
      </c>
    </row>
    <row r="36" spans="1:11" x14ac:dyDescent="0.3">
      <c r="A36" s="5" t="s">
        <v>23</v>
      </c>
      <c r="B36" s="8">
        <v>516300245.95000005</v>
      </c>
      <c r="C36" s="9">
        <v>71</v>
      </c>
      <c r="D36" s="6">
        <v>0</v>
      </c>
      <c r="E36" s="7">
        <v>0</v>
      </c>
      <c r="F36" s="6">
        <v>513483716.49000007</v>
      </c>
      <c r="G36" s="7">
        <v>29</v>
      </c>
      <c r="H36" s="6">
        <v>0</v>
      </c>
      <c r="I36" s="7">
        <v>0</v>
      </c>
      <c r="J36" s="6">
        <v>2816529.46</v>
      </c>
      <c r="K36" s="7">
        <v>42</v>
      </c>
    </row>
    <row r="37" spans="1:11" x14ac:dyDescent="0.3">
      <c r="A37" s="5" t="s">
        <v>77</v>
      </c>
      <c r="B37" s="8">
        <v>510582964.30000013</v>
      </c>
      <c r="C37" s="9">
        <v>105</v>
      </c>
      <c r="D37" s="6">
        <v>0</v>
      </c>
      <c r="E37" s="7">
        <v>0</v>
      </c>
      <c r="F37" s="6">
        <v>510218764.30000001</v>
      </c>
      <c r="G37" s="7">
        <v>98</v>
      </c>
      <c r="H37" s="6">
        <v>0</v>
      </c>
      <c r="I37" s="7">
        <v>0</v>
      </c>
      <c r="J37" s="6">
        <v>364200</v>
      </c>
      <c r="K37" s="7">
        <v>7</v>
      </c>
    </row>
    <row r="38" spans="1:11" x14ac:dyDescent="0.3">
      <c r="A38" s="5" t="s">
        <v>55</v>
      </c>
      <c r="B38" s="8">
        <v>505459389.07000005</v>
      </c>
      <c r="C38" s="9">
        <v>183</v>
      </c>
      <c r="D38" s="6">
        <v>135171622.16</v>
      </c>
      <c r="E38" s="7">
        <v>39</v>
      </c>
      <c r="F38" s="6">
        <v>370287766.90999997</v>
      </c>
      <c r="G38" s="7">
        <v>144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50</v>
      </c>
      <c r="B39" s="8">
        <v>487329000</v>
      </c>
      <c r="C39" s="9">
        <v>41</v>
      </c>
      <c r="D39" s="6">
        <v>4000000</v>
      </c>
      <c r="E39" s="7">
        <v>1</v>
      </c>
      <c r="F39" s="6">
        <v>246709000</v>
      </c>
      <c r="G39" s="7">
        <v>12</v>
      </c>
      <c r="H39" s="6">
        <v>236530000</v>
      </c>
      <c r="I39" s="7">
        <v>26</v>
      </c>
      <c r="J39" s="6">
        <v>90000</v>
      </c>
      <c r="K39" s="7">
        <v>2</v>
      </c>
    </row>
    <row r="40" spans="1:11" x14ac:dyDescent="0.3">
      <c r="A40" s="5" t="s">
        <v>44</v>
      </c>
      <c r="B40" s="8">
        <v>480637832.32999992</v>
      </c>
      <c r="C40" s="9">
        <v>159</v>
      </c>
      <c r="D40" s="6">
        <v>0</v>
      </c>
      <c r="E40" s="7">
        <v>0</v>
      </c>
      <c r="F40" s="6">
        <v>480560492.32999992</v>
      </c>
      <c r="G40" s="7">
        <v>150</v>
      </c>
      <c r="H40" s="6">
        <v>0</v>
      </c>
      <c r="I40" s="7">
        <v>0</v>
      </c>
      <c r="J40" s="6">
        <v>77340</v>
      </c>
      <c r="K40" s="7">
        <v>9</v>
      </c>
    </row>
    <row r="41" spans="1:11" x14ac:dyDescent="0.3">
      <c r="A41" s="5" t="s">
        <v>45</v>
      </c>
      <c r="B41" s="8">
        <v>437251210</v>
      </c>
      <c r="C41" s="9">
        <v>112</v>
      </c>
      <c r="D41" s="6">
        <v>0</v>
      </c>
      <c r="E41" s="7">
        <v>0</v>
      </c>
      <c r="F41" s="6">
        <v>437251210</v>
      </c>
      <c r="G41" s="7">
        <v>112</v>
      </c>
      <c r="H41" s="6">
        <v>0</v>
      </c>
      <c r="I41" s="7">
        <v>0</v>
      </c>
      <c r="J41" s="6">
        <v>0</v>
      </c>
      <c r="K41" s="7">
        <v>0</v>
      </c>
    </row>
    <row r="42" spans="1:11" x14ac:dyDescent="0.3">
      <c r="A42" s="5" t="s">
        <v>58</v>
      </c>
      <c r="B42" s="8">
        <v>405276994.55999994</v>
      </c>
      <c r="C42" s="9">
        <v>66</v>
      </c>
      <c r="D42" s="6">
        <v>0</v>
      </c>
      <c r="E42" s="7">
        <v>0</v>
      </c>
      <c r="F42" s="6">
        <v>404545994.56</v>
      </c>
      <c r="G42" s="7">
        <v>50</v>
      </c>
      <c r="H42" s="6">
        <v>0</v>
      </c>
      <c r="I42" s="7">
        <v>0</v>
      </c>
      <c r="J42" s="6">
        <v>731000</v>
      </c>
      <c r="K42" s="7">
        <v>16</v>
      </c>
    </row>
    <row r="43" spans="1:11" x14ac:dyDescent="0.3">
      <c r="A43" s="5" t="s">
        <v>51</v>
      </c>
      <c r="B43" s="8">
        <v>224992179.16999999</v>
      </c>
      <c r="C43" s="9">
        <v>112</v>
      </c>
      <c r="D43" s="6">
        <v>0</v>
      </c>
      <c r="E43" s="7">
        <v>0</v>
      </c>
      <c r="F43" s="6">
        <v>224992179.16999996</v>
      </c>
      <c r="G43" s="7">
        <v>112</v>
      </c>
      <c r="H43" s="6">
        <v>0</v>
      </c>
      <c r="I43" s="7">
        <v>0</v>
      </c>
      <c r="J43" s="6">
        <v>0</v>
      </c>
      <c r="K43" s="7">
        <v>0</v>
      </c>
    </row>
    <row r="44" spans="1:11" x14ac:dyDescent="0.3">
      <c r="A44" s="5" t="s">
        <v>36</v>
      </c>
      <c r="B44" s="8">
        <v>205990262.36000001</v>
      </c>
      <c r="C44" s="9">
        <v>62</v>
      </c>
      <c r="D44" s="6">
        <v>0</v>
      </c>
      <c r="E44" s="7">
        <v>0</v>
      </c>
      <c r="F44" s="6">
        <v>205600000</v>
      </c>
      <c r="G44" s="7">
        <v>55</v>
      </c>
      <c r="H44" s="6">
        <v>0</v>
      </c>
      <c r="I44" s="7">
        <v>0</v>
      </c>
      <c r="J44" s="6">
        <v>390262.36</v>
      </c>
      <c r="K44" s="7">
        <v>7</v>
      </c>
    </row>
    <row r="45" spans="1:11" x14ac:dyDescent="0.3">
      <c r="A45" s="5" t="s">
        <v>54</v>
      </c>
      <c r="B45" s="8">
        <v>160042000</v>
      </c>
      <c r="C45" s="9">
        <v>5</v>
      </c>
      <c r="D45" s="6">
        <v>0</v>
      </c>
      <c r="E45" s="7">
        <v>0</v>
      </c>
      <c r="F45" s="6">
        <v>160000000</v>
      </c>
      <c r="G45" s="7">
        <v>4</v>
      </c>
      <c r="H45" s="6">
        <v>0</v>
      </c>
      <c r="I45" s="7">
        <v>0</v>
      </c>
      <c r="J45" s="6">
        <v>42000</v>
      </c>
      <c r="K45" s="7">
        <v>1</v>
      </c>
    </row>
    <row r="46" spans="1:11" x14ac:dyDescent="0.3">
      <c r="A46" s="5" t="s">
        <v>59</v>
      </c>
      <c r="B46" s="8">
        <v>145598000</v>
      </c>
      <c r="C46" s="9">
        <v>40</v>
      </c>
      <c r="D46" s="6">
        <v>0</v>
      </c>
      <c r="E46" s="7">
        <v>0</v>
      </c>
      <c r="F46" s="6">
        <v>145598000</v>
      </c>
      <c r="G46" s="7">
        <v>40</v>
      </c>
      <c r="H46" s="6">
        <v>0</v>
      </c>
      <c r="I46" s="7">
        <v>0</v>
      </c>
      <c r="J46" s="6">
        <v>0</v>
      </c>
      <c r="K46" s="7">
        <v>0</v>
      </c>
    </row>
    <row r="47" spans="1:11" x14ac:dyDescent="0.3">
      <c r="A47" s="5" t="s">
        <v>46</v>
      </c>
      <c r="B47" s="8">
        <v>140271163.53999996</v>
      </c>
      <c r="C47" s="9">
        <v>73</v>
      </c>
      <c r="D47" s="6">
        <v>1959441.44</v>
      </c>
      <c r="E47" s="7">
        <v>1</v>
      </c>
      <c r="F47" s="6">
        <v>138222122.10000002</v>
      </c>
      <c r="G47" s="7">
        <v>69</v>
      </c>
      <c r="H47" s="6">
        <v>0</v>
      </c>
      <c r="I47" s="7">
        <v>0</v>
      </c>
      <c r="J47" s="6">
        <v>89600</v>
      </c>
      <c r="K47" s="7">
        <v>3</v>
      </c>
    </row>
    <row r="48" spans="1:11" x14ac:dyDescent="0.3">
      <c r="A48" s="5" t="s">
        <v>75</v>
      </c>
      <c r="B48" s="8">
        <v>140000000</v>
      </c>
      <c r="C48" s="9">
        <v>4</v>
      </c>
      <c r="D48" s="6">
        <v>0</v>
      </c>
      <c r="E48" s="7">
        <v>0</v>
      </c>
      <c r="F48" s="6">
        <v>140000000</v>
      </c>
      <c r="G48" s="7">
        <v>4</v>
      </c>
      <c r="H48" s="6">
        <v>0</v>
      </c>
      <c r="I48" s="7">
        <v>0</v>
      </c>
      <c r="J48" s="6">
        <v>0</v>
      </c>
      <c r="K48" s="7">
        <v>0</v>
      </c>
    </row>
    <row r="49" spans="1:11" x14ac:dyDescent="0.3">
      <c r="A49" s="5" t="s">
        <v>80</v>
      </c>
      <c r="B49" s="8">
        <v>137767024.82999998</v>
      </c>
      <c r="C49" s="9">
        <v>9</v>
      </c>
      <c r="D49" s="6">
        <v>0</v>
      </c>
      <c r="E49" s="7">
        <v>0</v>
      </c>
      <c r="F49" s="6">
        <v>137767024.82999998</v>
      </c>
      <c r="G49" s="7">
        <v>9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28</v>
      </c>
      <c r="B50" s="8">
        <v>87000000</v>
      </c>
      <c r="C50" s="9">
        <v>5</v>
      </c>
      <c r="D50" s="6">
        <v>0</v>
      </c>
      <c r="E50" s="7">
        <v>0</v>
      </c>
      <c r="F50" s="6">
        <v>87000000</v>
      </c>
      <c r="G50" s="7">
        <v>5</v>
      </c>
      <c r="H50" s="6">
        <v>0</v>
      </c>
      <c r="I50" s="7">
        <v>0</v>
      </c>
      <c r="J50" s="6">
        <v>0</v>
      </c>
      <c r="K50" s="7">
        <v>0</v>
      </c>
    </row>
    <row r="51" spans="1:11" x14ac:dyDescent="0.3">
      <c r="A51" s="5" t="s">
        <v>43</v>
      </c>
      <c r="B51" s="8">
        <v>73548709.510000005</v>
      </c>
      <c r="C51" s="9">
        <v>77</v>
      </c>
      <c r="D51" s="6">
        <v>0</v>
      </c>
      <c r="E51" s="7">
        <v>0</v>
      </c>
      <c r="F51" s="6">
        <v>71662762.910000011</v>
      </c>
      <c r="G51" s="7">
        <v>13</v>
      </c>
      <c r="H51" s="6">
        <v>0</v>
      </c>
      <c r="I51" s="7">
        <v>0</v>
      </c>
      <c r="J51" s="6">
        <v>1885946.5999999999</v>
      </c>
      <c r="K51" s="7">
        <v>64</v>
      </c>
    </row>
    <row r="52" spans="1:11" x14ac:dyDescent="0.3">
      <c r="A52" s="5" t="s">
        <v>52</v>
      </c>
      <c r="B52" s="8">
        <v>50000000</v>
      </c>
      <c r="C52" s="9">
        <v>10</v>
      </c>
      <c r="D52" s="6">
        <v>0</v>
      </c>
      <c r="E52" s="7">
        <v>0</v>
      </c>
      <c r="F52" s="6">
        <v>50000000</v>
      </c>
      <c r="G52" s="7">
        <v>10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14</v>
      </c>
      <c r="B53" s="8">
        <v>49165850</v>
      </c>
      <c r="C53" s="9">
        <v>3</v>
      </c>
      <c r="D53" s="6">
        <v>0</v>
      </c>
      <c r="E53" s="7">
        <v>0</v>
      </c>
      <c r="F53" s="6">
        <v>49165850</v>
      </c>
      <c r="G53" s="7">
        <v>3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78</v>
      </c>
      <c r="B54" s="8">
        <v>40000000</v>
      </c>
      <c r="C54" s="9">
        <v>1</v>
      </c>
      <c r="D54" s="6">
        <v>0</v>
      </c>
      <c r="E54" s="7">
        <v>0</v>
      </c>
      <c r="F54" s="6">
        <v>40000000</v>
      </c>
      <c r="G54" s="7">
        <v>1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67</v>
      </c>
      <c r="B55" s="8">
        <v>34474873.68</v>
      </c>
      <c r="C55" s="9">
        <v>7</v>
      </c>
      <c r="D55" s="6">
        <v>0</v>
      </c>
      <c r="E55" s="7">
        <v>0</v>
      </c>
      <c r="F55" s="6">
        <v>34474873.68</v>
      </c>
      <c r="G55" s="7">
        <v>7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49</v>
      </c>
      <c r="B56" s="8">
        <v>27010000</v>
      </c>
      <c r="C56" s="9">
        <v>9</v>
      </c>
      <c r="D56" s="6">
        <v>0</v>
      </c>
      <c r="E56" s="7">
        <v>0</v>
      </c>
      <c r="F56" s="6">
        <v>27000000</v>
      </c>
      <c r="G56" s="7">
        <v>8</v>
      </c>
      <c r="H56" s="6">
        <v>0</v>
      </c>
      <c r="I56" s="7">
        <v>0</v>
      </c>
      <c r="J56" s="6">
        <v>10000</v>
      </c>
      <c r="K56" s="7">
        <v>1</v>
      </c>
    </row>
    <row r="57" spans="1:11" x14ac:dyDescent="0.3">
      <c r="A57" s="5" t="s">
        <v>24</v>
      </c>
      <c r="B57" s="8">
        <v>23269450</v>
      </c>
      <c r="C57" s="9">
        <v>32</v>
      </c>
      <c r="D57" s="6">
        <v>0</v>
      </c>
      <c r="E57" s="7">
        <v>0</v>
      </c>
      <c r="F57" s="6">
        <v>21000000</v>
      </c>
      <c r="G57" s="7">
        <v>1</v>
      </c>
      <c r="H57" s="6">
        <v>0</v>
      </c>
      <c r="I57" s="7">
        <v>0</v>
      </c>
      <c r="J57" s="6">
        <v>2269450</v>
      </c>
      <c r="K57" s="7">
        <v>31</v>
      </c>
    </row>
    <row r="58" spans="1:11" x14ac:dyDescent="0.3">
      <c r="A58" s="5" t="s">
        <v>56</v>
      </c>
      <c r="B58" s="8">
        <v>9870000</v>
      </c>
      <c r="C58" s="9">
        <v>12</v>
      </c>
      <c r="D58" s="6">
        <v>0</v>
      </c>
      <c r="E58" s="7">
        <v>0</v>
      </c>
      <c r="F58" s="6">
        <v>9800000</v>
      </c>
      <c r="G58" s="7">
        <v>10</v>
      </c>
      <c r="H58" s="6">
        <v>0</v>
      </c>
      <c r="I58" s="7">
        <v>0</v>
      </c>
      <c r="J58" s="6">
        <v>70000</v>
      </c>
      <c r="K58" s="7">
        <v>2</v>
      </c>
    </row>
    <row r="59" spans="1:11" x14ac:dyDescent="0.3">
      <c r="A59" s="5" t="s">
        <v>79</v>
      </c>
      <c r="B59" s="8">
        <v>4640332</v>
      </c>
      <c r="C59" s="9">
        <v>8</v>
      </c>
      <c r="D59" s="6">
        <v>0</v>
      </c>
      <c r="E59" s="7">
        <v>0</v>
      </c>
      <c r="F59" s="6">
        <v>4640332</v>
      </c>
      <c r="G59" s="7">
        <v>8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53</v>
      </c>
      <c r="B60" s="8">
        <v>4000000</v>
      </c>
      <c r="C60" s="9">
        <v>1</v>
      </c>
      <c r="D60" s="6">
        <v>0</v>
      </c>
      <c r="E60" s="7">
        <v>0</v>
      </c>
      <c r="F60" s="6">
        <v>4000000</v>
      </c>
      <c r="G60" s="7">
        <v>1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81</v>
      </c>
      <c r="B61" s="8">
        <v>2020000</v>
      </c>
      <c r="C61" s="9">
        <v>6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2020000</v>
      </c>
      <c r="K61" s="7">
        <v>6</v>
      </c>
    </row>
    <row r="62" spans="1:11" x14ac:dyDescent="0.3">
      <c r="A62" s="10" t="s">
        <v>11</v>
      </c>
      <c r="B62" s="13">
        <v>98874833697.440063</v>
      </c>
      <c r="C62" s="14">
        <v>12973</v>
      </c>
      <c r="D62" s="11">
        <v>2353447854.9399996</v>
      </c>
      <c r="E62" s="12">
        <v>432</v>
      </c>
      <c r="F62" s="11">
        <v>91679943508.95018</v>
      </c>
      <c r="G62" s="12">
        <v>11808</v>
      </c>
      <c r="H62" s="11">
        <v>4799544905.1300001</v>
      </c>
      <c r="I62" s="12">
        <v>102</v>
      </c>
      <c r="J62" s="11">
        <v>41897428.419999994</v>
      </c>
      <c r="K62" s="12">
        <v>631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75ED-AA97-4743-84B8-DC3CA013563D}">
  <dimension ref="A1:K64"/>
  <sheetViews>
    <sheetView topLeftCell="A30" zoomScale="85" zoomScaleNormal="85" workbookViewId="0">
      <selection activeCell="Q10" sqref="Q10"/>
    </sheetView>
  </sheetViews>
  <sheetFormatPr baseColWidth="10" defaultRowHeight="14.4" x14ac:dyDescent="0.3"/>
  <cols>
    <col min="1" max="1" width="27.33203125" customWidth="1"/>
    <col min="2" max="2" width="28.44140625" customWidth="1"/>
    <col min="6" max="6" width="14.109375" customWidth="1"/>
    <col min="8" max="8" width="19.44140625" customWidth="1"/>
  </cols>
  <sheetData>
    <row r="1" spans="1:11" x14ac:dyDescent="0.3">
      <c r="A1" s="34" t="s">
        <v>12</v>
      </c>
      <c r="B1" s="35" t="s">
        <v>4</v>
      </c>
      <c r="C1" s="35"/>
      <c r="D1" s="36" t="s">
        <v>0</v>
      </c>
      <c r="E1" s="36"/>
      <c r="F1" s="38" t="s">
        <v>1</v>
      </c>
      <c r="G1" s="38"/>
      <c r="H1" s="39" t="s">
        <v>2</v>
      </c>
      <c r="I1" s="39"/>
      <c r="J1" s="32" t="s">
        <v>3</v>
      </c>
      <c r="K1" s="32"/>
    </row>
    <row r="2" spans="1:11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</row>
    <row r="3" spans="1:11" x14ac:dyDescent="0.3">
      <c r="A3" s="5" t="s">
        <v>17</v>
      </c>
      <c r="B3" s="8">
        <v>36041678903.280006</v>
      </c>
      <c r="C3" s="9">
        <v>3069</v>
      </c>
      <c r="D3" s="6">
        <v>519556074.07999998</v>
      </c>
      <c r="E3" s="7">
        <v>31</v>
      </c>
      <c r="F3" s="6">
        <v>16418696052.210009</v>
      </c>
      <c r="G3" s="7">
        <v>1390</v>
      </c>
      <c r="H3" s="6">
        <v>690000000</v>
      </c>
      <c r="I3" s="7">
        <v>7</v>
      </c>
      <c r="J3" s="6">
        <v>4870742</v>
      </c>
      <c r="K3" s="7">
        <v>93</v>
      </c>
    </row>
    <row r="4" spans="1:11" x14ac:dyDescent="0.3">
      <c r="A4" s="5" t="s">
        <v>16</v>
      </c>
      <c r="B4" s="8">
        <v>27773810221.469986</v>
      </c>
      <c r="C4" s="9">
        <v>4547</v>
      </c>
      <c r="D4" s="6">
        <v>316809416</v>
      </c>
      <c r="E4" s="7">
        <v>51</v>
      </c>
      <c r="F4" s="6">
        <v>11504853270.670008</v>
      </c>
      <c r="G4" s="7">
        <v>2214</v>
      </c>
      <c r="H4" s="6">
        <v>0</v>
      </c>
      <c r="I4" s="7">
        <v>0</v>
      </c>
      <c r="J4" s="6">
        <v>1351324</v>
      </c>
      <c r="K4" s="7">
        <v>48</v>
      </c>
    </row>
    <row r="5" spans="1:11" x14ac:dyDescent="0.3">
      <c r="A5" s="5" t="s">
        <v>8</v>
      </c>
      <c r="B5" s="8">
        <v>15866343869.749987</v>
      </c>
      <c r="C5" s="9">
        <v>1188</v>
      </c>
      <c r="D5" s="6">
        <v>85987522.020000011</v>
      </c>
      <c r="E5" s="7">
        <v>55</v>
      </c>
      <c r="F5" s="6">
        <v>10589149616.420006</v>
      </c>
      <c r="G5" s="7">
        <v>762</v>
      </c>
      <c r="H5" s="6">
        <v>0</v>
      </c>
      <c r="I5" s="7">
        <v>0</v>
      </c>
      <c r="J5" s="6">
        <v>0</v>
      </c>
      <c r="K5" s="7">
        <v>0</v>
      </c>
    </row>
    <row r="6" spans="1:11" x14ac:dyDescent="0.3">
      <c r="A6" s="5" t="s">
        <v>15</v>
      </c>
      <c r="B6" s="8">
        <v>14858834554.039997</v>
      </c>
      <c r="C6" s="9">
        <v>1465</v>
      </c>
      <c r="D6" s="6">
        <v>50000000</v>
      </c>
      <c r="E6" s="7">
        <v>3</v>
      </c>
      <c r="F6" s="6">
        <v>8055632019.1099987</v>
      </c>
      <c r="G6" s="7">
        <v>636</v>
      </c>
      <c r="H6" s="6">
        <v>0</v>
      </c>
      <c r="I6" s="7">
        <v>0</v>
      </c>
      <c r="J6" s="6">
        <v>1042000</v>
      </c>
      <c r="K6" s="7">
        <v>21</v>
      </c>
    </row>
    <row r="7" spans="1:11" x14ac:dyDescent="0.3">
      <c r="A7" s="5" t="s">
        <v>18</v>
      </c>
      <c r="B7" s="8">
        <v>13681409117.749996</v>
      </c>
      <c r="C7" s="9">
        <v>1133</v>
      </c>
      <c r="D7" s="6">
        <v>1213654580</v>
      </c>
      <c r="E7" s="7">
        <v>14</v>
      </c>
      <c r="F7" s="6">
        <v>8548435301.7899961</v>
      </c>
      <c r="G7" s="7">
        <v>586</v>
      </c>
      <c r="H7" s="6">
        <v>9999000</v>
      </c>
      <c r="I7" s="7">
        <v>3</v>
      </c>
      <c r="J7" s="6">
        <v>18331240</v>
      </c>
      <c r="K7" s="7">
        <v>82</v>
      </c>
    </row>
    <row r="8" spans="1:11" x14ac:dyDescent="0.3">
      <c r="A8" s="5" t="s">
        <v>19</v>
      </c>
      <c r="B8" s="8">
        <v>13600567877.509996</v>
      </c>
      <c r="C8" s="9">
        <v>1580</v>
      </c>
      <c r="D8" s="6">
        <v>61983100</v>
      </c>
      <c r="E8" s="7">
        <v>10</v>
      </c>
      <c r="F8" s="6">
        <v>6763792658.6599979</v>
      </c>
      <c r="G8" s="7">
        <v>849</v>
      </c>
      <c r="H8" s="6">
        <v>1000000000</v>
      </c>
      <c r="I8" s="7">
        <v>3</v>
      </c>
      <c r="J8" s="6">
        <v>100000</v>
      </c>
      <c r="K8" s="7">
        <v>2</v>
      </c>
    </row>
    <row r="9" spans="1:11" x14ac:dyDescent="0.3">
      <c r="A9" s="5" t="s">
        <v>20</v>
      </c>
      <c r="B9" s="8">
        <v>6684738464.720005</v>
      </c>
      <c r="C9" s="9">
        <v>845</v>
      </c>
      <c r="D9" s="6">
        <v>20084986.240000002</v>
      </c>
      <c r="E9" s="7">
        <v>2</v>
      </c>
      <c r="F9" s="6">
        <v>2809853184.5400009</v>
      </c>
      <c r="G9" s="7">
        <v>441</v>
      </c>
      <c r="H9" s="6">
        <v>0</v>
      </c>
      <c r="I9" s="7">
        <v>0</v>
      </c>
      <c r="J9" s="6">
        <v>1520000</v>
      </c>
      <c r="K9" s="7">
        <v>10</v>
      </c>
    </row>
    <row r="10" spans="1:11" x14ac:dyDescent="0.3">
      <c r="A10" s="5" t="s">
        <v>61</v>
      </c>
      <c r="B10" s="8">
        <v>5847791289.1499987</v>
      </c>
      <c r="C10" s="9">
        <v>698</v>
      </c>
      <c r="D10" s="6">
        <v>303166764.80000001</v>
      </c>
      <c r="E10" s="7">
        <v>5</v>
      </c>
      <c r="F10" s="6">
        <v>3316509025.6799989</v>
      </c>
      <c r="G10" s="7">
        <v>379</v>
      </c>
      <c r="H10" s="6">
        <v>0</v>
      </c>
      <c r="I10" s="7">
        <v>0</v>
      </c>
      <c r="J10" s="6">
        <v>115000</v>
      </c>
      <c r="K10" s="7">
        <v>6</v>
      </c>
    </row>
    <row r="11" spans="1:11" x14ac:dyDescent="0.3">
      <c r="A11" s="5" t="s">
        <v>26</v>
      </c>
      <c r="B11" s="8">
        <v>5480083982.0200014</v>
      </c>
      <c r="C11" s="9">
        <v>1011</v>
      </c>
      <c r="D11" s="6">
        <v>18994797</v>
      </c>
      <c r="E11" s="7">
        <v>58</v>
      </c>
      <c r="F11" s="6">
        <v>2169135412.6500001</v>
      </c>
      <c r="G11" s="7">
        <v>484</v>
      </c>
      <c r="H11" s="6">
        <v>570000000</v>
      </c>
      <c r="I11" s="7">
        <v>11</v>
      </c>
      <c r="J11" s="6">
        <v>150000</v>
      </c>
      <c r="K11" s="7">
        <v>6</v>
      </c>
    </row>
    <row r="12" spans="1:11" x14ac:dyDescent="0.3">
      <c r="A12" s="5" t="s">
        <v>27</v>
      </c>
      <c r="B12" s="8">
        <v>4822775512.579999</v>
      </c>
      <c r="C12" s="9">
        <v>645</v>
      </c>
      <c r="D12" s="6">
        <v>40458797</v>
      </c>
      <c r="E12" s="7">
        <v>5</v>
      </c>
      <c r="F12" s="6">
        <v>2231918823.2399998</v>
      </c>
      <c r="G12" s="7">
        <v>261</v>
      </c>
      <c r="H12" s="6">
        <v>0</v>
      </c>
      <c r="I12" s="7">
        <v>0</v>
      </c>
      <c r="J12" s="6">
        <v>1000000</v>
      </c>
      <c r="K12" s="7">
        <v>11</v>
      </c>
    </row>
    <row r="13" spans="1:11" x14ac:dyDescent="0.3">
      <c r="A13" s="5" t="s">
        <v>35</v>
      </c>
      <c r="B13" s="8">
        <v>4625914926.2700043</v>
      </c>
      <c r="C13" s="9">
        <v>898</v>
      </c>
      <c r="D13" s="6">
        <v>0</v>
      </c>
      <c r="E13" s="7">
        <v>0</v>
      </c>
      <c r="F13" s="6">
        <v>2047950081.3100004</v>
      </c>
      <c r="G13" s="7">
        <v>365</v>
      </c>
      <c r="H13" s="6">
        <v>0</v>
      </c>
      <c r="I13" s="7">
        <v>0</v>
      </c>
      <c r="J13" s="6">
        <v>225000</v>
      </c>
      <c r="K13" s="7">
        <v>11</v>
      </c>
    </row>
    <row r="14" spans="1:11" x14ac:dyDescent="0.3">
      <c r="A14" s="5" t="s">
        <v>74</v>
      </c>
      <c r="B14" s="8">
        <v>3972948953.9400001</v>
      </c>
      <c r="C14" s="9">
        <v>26</v>
      </c>
      <c r="D14" s="6">
        <v>0</v>
      </c>
      <c r="E14" s="7">
        <v>0</v>
      </c>
      <c r="F14" s="6">
        <v>0</v>
      </c>
      <c r="G14" s="7">
        <v>0</v>
      </c>
      <c r="H14" s="6">
        <v>1647275048.8099999</v>
      </c>
      <c r="I14" s="7">
        <v>10</v>
      </c>
      <c r="J14" s="6">
        <v>0</v>
      </c>
      <c r="K14" s="7">
        <v>0</v>
      </c>
    </row>
    <row r="15" spans="1:11" x14ac:dyDescent="0.3">
      <c r="A15" s="5" t="s">
        <v>9</v>
      </c>
      <c r="B15" s="8">
        <v>3790362955.8199997</v>
      </c>
      <c r="C15" s="9">
        <v>333</v>
      </c>
      <c r="D15" s="6">
        <v>0</v>
      </c>
      <c r="E15" s="7">
        <v>0</v>
      </c>
      <c r="F15" s="6">
        <v>2627852432.9499998</v>
      </c>
      <c r="G15" s="7">
        <v>137</v>
      </c>
      <c r="H15" s="6">
        <v>0</v>
      </c>
      <c r="I15" s="7">
        <v>0</v>
      </c>
      <c r="J15" s="6">
        <v>6203000</v>
      </c>
      <c r="K15" s="7">
        <v>22</v>
      </c>
    </row>
    <row r="16" spans="1:11" x14ac:dyDescent="0.3">
      <c r="A16" s="5" t="s">
        <v>42</v>
      </c>
      <c r="B16" s="8">
        <v>3679290269.0200005</v>
      </c>
      <c r="C16" s="9">
        <v>465</v>
      </c>
      <c r="D16" s="6">
        <v>5881000</v>
      </c>
      <c r="E16" s="7">
        <v>2</v>
      </c>
      <c r="F16" s="6">
        <v>1233783918.2900002</v>
      </c>
      <c r="G16" s="7">
        <v>163</v>
      </c>
      <c r="H16" s="6">
        <v>0</v>
      </c>
      <c r="I16" s="7">
        <v>0</v>
      </c>
      <c r="J16" s="6">
        <v>805811</v>
      </c>
      <c r="K16" s="7">
        <v>16</v>
      </c>
    </row>
    <row r="17" spans="1:11" x14ac:dyDescent="0.3">
      <c r="A17" s="5" t="s">
        <v>41</v>
      </c>
      <c r="B17" s="8">
        <v>3280712314.3900013</v>
      </c>
      <c r="C17" s="9">
        <v>522</v>
      </c>
      <c r="D17" s="6">
        <v>0</v>
      </c>
      <c r="E17" s="7">
        <v>0</v>
      </c>
      <c r="F17" s="6">
        <v>1681318194.1699994</v>
      </c>
      <c r="G17" s="7">
        <v>212</v>
      </c>
      <c r="H17" s="6">
        <v>0</v>
      </c>
      <c r="I17" s="7">
        <v>0</v>
      </c>
      <c r="J17" s="6">
        <v>445500</v>
      </c>
      <c r="K17" s="7">
        <v>10</v>
      </c>
    </row>
    <row r="18" spans="1:11" x14ac:dyDescent="0.3">
      <c r="A18" s="5" t="s">
        <v>33</v>
      </c>
      <c r="B18" s="8">
        <v>2973378588.2800002</v>
      </c>
      <c r="C18" s="9">
        <v>440</v>
      </c>
      <c r="D18" s="6">
        <v>0</v>
      </c>
      <c r="E18" s="7">
        <v>0</v>
      </c>
      <c r="F18" s="6">
        <v>1865984286.5799999</v>
      </c>
      <c r="G18" s="7">
        <v>255</v>
      </c>
      <c r="H18" s="6">
        <v>0</v>
      </c>
      <c r="I18" s="7">
        <v>0</v>
      </c>
      <c r="J18" s="6">
        <v>153000</v>
      </c>
      <c r="K18" s="7">
        <v>3</v>
      </c>
    </row>
    <row r="19" spans="1:11" x14ac:dyDescent="0.3">
      <c r="A19" s="5" t="s">
        <v>72</v>
      </c>
      <c r="B19" s="8">
        <v>2882095021</v>
      </c>
      <c r="C19" s="9">
        <v>244</v>
      </c>
      <c r="D19" s="6">
        <v>0</v>
      </c>
      <c r="E19" s="7">
        <v>0</v>
      </c>
      <c r="F19" s="6">
        <v>1403214006</v>
      </c>
      <c r="G19" s="7">
        <v>108</v>
      </c>
      <c r="H19" s="6">
        <v>686000000</v>
      </c>
      <c r="I19" s="7">
        <v>10</v>
      </c>
      <c r="J19" s="6">
        <v>205000</v>
      </c>
      <c r="K19" s="7">
        <v>3</v>
      </c>
    </row>
    <row r="20" spans="1:11" x14ac:dyDescent="0.3">
      <c r="A20" s="5" t="s">
        <v>28</v>
      </c>
      <c r="B20" s="8">
        <v>2786528571</v>
      </c>
      <c r="C20" s="9">
        <v>206</v>
      </c>
      <c r="D20" s="6">
        <v>2250000</v>
      </c>
      <c r="E20" s="7">
        <v>2</v>
      </c>
      <c r="F20" s="6">
        <v>2696817071</v>
      </c>
      <c r="G20" s="7">
        <v>179</v>
      </c>
      <c r="H20" s="6">
        <v>0</v>
      </c>
      <c r="I20" s="7">
        <v>0</v>
      </c>
      <c r="J20" s="6">
        <v>461500</v>
      </c>
      <c r="K20" s="7">
        <v>20</v>
      </c>
    </row>
    <row r="21" spans="1:11" x14ac:dyDescent="0.3">
      <c r="A21" s="5" t="s">
        <v>21</v>
      </c>
      <c r="B21" s="8">
        <v>2273746779.0600004</v>
      </c>
      <c r="C21" s="9">
        <v>324</v>
      </c>
      <c r="D21" s="6">
        <v>0</v>
      </c>
      <c r="E21" s="7">
        <v>0</v>
      </c>
      <c r="F21" s="6">
        <v>1169413042.24</v>
      </c>
      <c r="G21" s="7">
        <v>150</v>
      </c>
      <c r="H21" s="6">
        <v>0</v>
      </c>
      <c r="I21" s="7">
        <v>0</v>
      </c>
      <c r="J21" s="6">
        <v>50000</v>
      </c>
      <c r="K21" s="7">
        <v>2</v>
      </c>
    </row>
    <row r="22" spans="1:11" x14ac:dyDescent="0.3">
      <c r="A22" s="5" t="s">
        <v>30</v>
      </c>
      <c r="B22" s="8">
        <v>2268890336.3099999</v>
      </c>
      <c r="C22" s="9">
        <v>455</v>
      </c>
      <c r="D22" s="6">
        <v>0</v>
      </c>
      <c r="E22" s="7">
        <v>0</v>
      </c>
      <c r="F22" s="6">
        <v>1280163295.4099998</v>
      </c>
      <c r="G22" s="7">
        <v>250</v>
      </c>
      <c r="H22" s="6">
        <v>0</v>
      </c>
      <c r="I22" s="7">
        <v>0</v>
      </c>
      <c r="J22" s="6">
        <v>0</v>
      </c>
      <c r="K22" s="7">
        <v>0</v>
      </c>
    </row>
    <row r="23" spans="1:11" x14ac:dyDescent="0.3">
      <c r="A23" s="5" t="s">
        <v>31</v>
      </c>
      <c r="B23" s="8">
        <v>2227207274.6999998</v>
      </c>
      <c r="C23" s="9">
        <v>340</v>
      </c>
      <c r="D23" s="6">
        <v>4275000</v>
      </c>
      <c r="E23" s="7">
        <v>3</v>
      </c>
      <c r="F23" s="6">
        <v>1121040166.9900002</v>
      </c>
      <c r="G23" s="7">
        <v>172</v>
      </c>
      <c r="H23" s="6">
        <v>0</v>
      </c>
      <c r="I23" s="7">
        <v>0</v>
      </c>
      <c r="J23" s="6">
        <v>0</v>
      </c>
      <c r="K23" s="7">
        <v>0</v>
      </c>
    </row>
    <row r="24" spans="1:11" x14ac:dyDescent="0.3">
      <c r="A24" s="5" t="s">
        <v>57</v>
      </c>
      <c r="B24" s="8">
        <v>2147827427.9399996</v>
      </c>
      <c r="C24" s="9">
        <v>508</v>
      </c>
      <c r="D24" s="6">
        <v>6841814.1200000001</v>
      </c>
      <c r="E24" s="7">
        <v>1</v>
      </c>
      <c r="F24" s="6">
        <v>1031554594.08</v>
      </c>
      <c r="G24" s="7">
        <v>275</v>
      </c>
      <c r="H24" s="6">
        <v>0</v>
      </c>
      <c r="I24" s="7">
        <v>0</v>
      </c>
      <c r="J24" s="6">
        <v>52000</v>
      </c>
      <c r="K24" s="7">
        <v>5</v>
      </c>
    </row>
    <row r="25" spans="1:11" x14ac:dyDescent="0.3">
      <c r="A25" s="5" t="s">
        <v>38</v>
      </c>
      <c r="B25" s="8">
        <v>2096952498.3399999</v>
      </c>
      <c r="C25" s="9">
        <v>359</v>
      </c>
      <c r="D25" s="6">
        <v>18781218.879999999</v>
      </c>
      <c r="E25" s="7">
        <v>19</v>
      </c>
      <c r="F25" s="6">
        <v>928659535.82999992</v>
      </c>
      <c r="G25" s="7">
        <v>137</v>
      </c>
      <c r="H25" s="6">
        <v>0</v>
      </c>
      <c r="I25" s="7">
        <v>0</v>
      </c>
      <c r="J25" s="6">
        <v>120000</v>
      </c>
      <c r="K25" s="7">
        <v>1</v>
      </c>
    </row>
    <row r="26" spans="1:11" x14ac:dyDescent="0.3">
      <c r="A26" s="5" t="s">
        <v>47</v>
      </c>
      <c r="B26" s="8">
        <v>2082882864.9399993</v>
      </c>
      <c r="C26" s="9">
        <v>461</v>
      </c>
      <c r="D26" s="6">
        <v>73167415.549999997</v>
      </c>
      <c r="E26" s="7">
        <v>11</v>
      </c>
      <c r="F26" s="6">
        <v>960727938.0200001</v>
      </c>
      <c r="G26" s="7">
        <v>246</v>
      </c>
      <c r="H26" s="6">
        <v>180000000</v>
      </c>
      <c r="I26" s="7">
        <v>10</v>
      </c>
      <c r="J26" s="6">
        <v>15900</v>
      </c>
      <c r="K26" s="7">
        <v>1</v>
      </c>
    </row>
    <row r="27" spans="1:11" x14ac:dyDescent="0.3">
      <c r="A27" s="5" t="s">
        <v>29</v>
      </c>
      <c r="B27" s="8">
        <v>1963944913.3500001</v>
      </c>
      <c r="C27" s="9">
        <v>272</v>
      </c>
      <c r="D27" s="6">
        <v>0</v>
      </c>
      <c r="E27" s="7">
        <v>0</v>
      </c>
      <c r="F27" s="6">
        <v>735250212.72000003</v>
      </c>
      <c r="G27" s="7">
        <v>104</v>
      </c>
      <c r="H27" s="6">
        <v>0</v>
      </c>
      <c r="I27" s="7">
        <v>0</v>
      </c>
      <c r="J27" s="6">
        <v>80000</v>
      </c>
      <c r="K27" s="7">
        <v>2</v>
      </c>
    </row>
    <row r="28" spans="1:11" x14ac:dyDescent="0.3">
      <c r="A28" s="5" t="s">
        <v>62</v>
      </c>
      <c r="B28" s="8">
        <v>1962791795.3000004</v>
      </c>
      <c r="C28" s="9">
        <v>278</v>
      </c>
      <c r="D28" s="6">
        <v>30400000</v>
      </c>
      <c r="E28" s="7">
        <v>5</v>
      </c>
      <c r="F28" s="6">
        <v>873797946.10000002</v>
      </c>
      <c r="G28" s="7">
        <v>111</v>
      </c>
      <c r="H28" s="6">
        <v>0</v>
      </c>
      <c r="I28" s="7">
        <v>0</v>
      </c>
      <c r="J28" s="6">
        <v>120000</v>
      </c>
      <c r="K28" s="7">
        <v>1</v>
      </c>
    </row>
    <row r="29" spans="1:11" x14ac:dyDescent="0.3">
      <c r="A29" s="5" t="s">
        <v>32</v>
      </c>
      <c r="B29" s="8">
        <v>1889464278.2800004</v>
      </c>
      <c r="C29" s="9">
        <v>381</v>
      </c>
      <c r="D29" s="6">
        <v>0</v>
      </c>
      <c r="E29" s="7">
        <v>0</v>
      </c>
      <c r="F29" s="6">
        <v>960885553.55999875</v>
      </c>
      <c r="G29" s="7">
        <v>219</v>
      </c>
      <c r="H29" s="6">
        <v>110000000</v>
      </c>
      <c r="I29" s="7">
        <v>1</v>
      </c>
      <c r="J29" s="6">
        <v>195000</v>
      </c>
      <c r="K29" s="7">
        <v>4</v>
      </c>
    </row>
    <row r="30" spans="1:11" x14ac:dyDescent="0.3">
      <c r="A30" s="5" t="s">
        <v>7</v>
      </c>
      <c r="B30" s="8">
        <v>1859990500</v>
      </c>
      <c r="C30" s="9">
        <v>86</v>
      </c>
      <c r="D30" s="6">
        <v>20000000</v>
      </c>
      <c r="E30" s="7">
        <v>2</v>
      </c>
      <c r="F30" s="6">
        <v>1139000000</v>
      </c>
      <c r="G30" s="7">
        <v>60</v>
      </c>
      <c r="H30" s="6">
        <v>0</v>
      </c>
      <c r="I30" s="7">
        <v>0</v>
      </c>
      <c r="J30" s="6">
        <v>0</v>
      </c>
      <c r="K30" s="7">
        <v>0</v>
      </c>
    </row>
    <row r="31" spans="1:11" x14ac:dyDescent="0.3">
      <c r="A31" s="5" t="s">
        <v>54</v>
      </c>
      <c r="B31" s="8">
        <v>1761058038.78</v>
      </c>
      <c r="C31" s="9">
        <v>30</v>
      </c>
      <c r="D31" s="6">
        <v>0</v>
      </c>
      <c r="E31" s="7">
        <v>0</v>
      </c>
      <c r="F31" s="6">
        <v>1601016038.78</v>
      </c>
      <c r="G31" s="7">
        <v>25</v>
      </c>
      <c r="H31" s="6">
        <v>0</v>
      </c>
      <c r="I31" s="7">
        <v>0</v>
      </c>
      <c r="J31" s="6">
        <v>0</v>
      </c>
      <c r="K31" s="7">
        <v>0</v>
      </c>
    </row>
    <row r="32" spans="1:11" x14ac:dyDescent="0.3">
      <c r="A32" s="5" t="s">
        <v>68</v>
      </c>
      <c r="B32" s="8">
        <v>1757864359.5699999</v>
      </c>
      <c r="C32" s="9">
        <v>81</v>
      </c>
      <c r="D32" s="6">
        <v>0</v>
      </c>
      <c r="E32" s="7">
        <v>0</v>
      </c>
      <c r="F32" s="6">
        <v>478568092.5</v>
      </c>
      <c r="G32" s="7">
        <v>30</v>
      </c>
      <c r="H32" s="6">
        <v>0</v>
      </c>
      <c r="I32" s="7">
        <v>0</v>
      </c>
      <c r="J32" s="6">
        <v>0</v>
      </c>
      <c r="K32" s="7">
        <v>0</v>
      </c>
    </row>
    <row r="33" spans="1:11" x14ac:dyDescent="0.3">
      <c r="A33" s="5" t="s">
        <v>22</v>
      </c>
      <c r="B33" s="8">
        <v>1722640886.3200002</v>
      </c>
      <c r="C33" s="9">
        <v>244</v>
      </c>
      <c r="D33" s="6">
        <v>0</v>
      </c>
      <c r="E33" s="7">
        <v>0</v>
      </c>
      <c r="F33" s="6">
        <v>875250000</v>
      </c>
      <c r="G33" s="7">
        <v>129</v>
      </c>
      <c r="H33" s="6">
        <v>0</v>
      </c>
      <c r="I33" s="7">
        <v>0</v>
      </c>
      <c r="J33" s="6">
        <v>0</v>
      </c>
      <c r="K33" s="7">
        <v>0</v>
      </c>
    </row>
    <row r="34" spans="1:11" x14ac:dyDescent="0.3">
      <c r="A34" s="5" t="s">
        <v>23</v>
      </c>
      <c r="B34" s="8">
        <v>1690217218.7700005</v>
      </c>
      <c r="C34" s="9">
        <v>162</v>
      </c>
      <c r="D34" s="6">
        <v>0</v>
      </c>
      <c r="E34" s="7">
        <v>0</v>
      </c>
      <c r="F34" s="6">
        <v>1171019197.6899998</v>
      </c>
      <c r="G34" s="7">
        <v>44</v>
      </c>
      <c r="H34" s="6">
        <v>0</v>
      </c>
      <c r="I34" s="7">
        <v>0</v>
      </c>
      <c r="J34" s="6">
        <v>2897775.1300000004</v>
      </c>
      <c r="K34" s="7">
        <v>47</v>
      </c>
    </row>
    <row r="35" spans="1:11" x14ac:dyDescent="0.3">
      <c r="A35" s="5" t="s">
        <v>58</v>
      </c>
      <c r="B35" s="8">
        <v>1324160500.2299998</v>
      </c>
      <c r="C35" s="9">
        <v>177</v>
      </c>
      <c r="D35" s="6">
        <v>60000000</v>
      </c>
      <c r="E35" s="7">
        <v>3</v>
      </c>
      <c r="F35" s="6">
        <v>818213505.67000008</v>
      </c>
      <c r="G35" s="7">
        <v>97</v>
      </c>
      <c r="H35" s="6">
        <v>40400000</v>
      </c>
      <c r="I35" s="7">
        <v>3</v>
      </c>
      <c r="J35" s="6">
        <v>270000</v>
      </c>
      <c r="K35" s="7">
        <v>8</v>
      </c>
    </row>
    <row r="36" spans="1:11" x14ac:dyDescent="0.3">
      <c r="A36" s="5" t="s">
        <v>45</v>
      </c>
      <c r="B36" s="8">
        <v>1296762202.48</v>
      </c>
      <c r="C36" s="9">
        <v>236</v>
      </c>
      <c r="D36" s="6">
        <v>0</v>
      </c>
      <c r="E36" s="7">
        <v>0</v>
      </c>
      <c r="F36" s="6">
        <v>859510992.48000002</v>
      </c>
      <c r="G36" s="7">
        <v>124</v>
      </c>
      <c r="H36" s="6">
        <v>0</v>
      </c>
      <c r="I36" s="7">
        <v>0</v>
      </c>
      <c r="J36" s="6">
        <v>0</v>
      </c>
      <c r="K36" s="7">
        <v>0</v>
      </c>
    </row>
    <row r="37" spans="1:11" x14ac:dyDescent="0.3">
      <c r="A37" s="5" t="s">
        <v>55</v>
      </c>
      <c r="B37" s="8">
        <v>1266060097.8100004</v>
      </c>
      <c r="C37" s="9">
        <v>490</v>
      </c>
      <c r="D37" s="6">
        <v>112142205.78999999</v>
      </c>
      <c r="E37" s="7">
        <v>56</v>
      </c>
      <c r="F37" s="6">
        <v>648458502.95000017</v>
      </c>
      <c r="G37" s="7">
        <v>251</v>
      </c>
      <c r="H37" s="6">
        <v>0</v>
      </c>
      <c r="I37" s="7">
        <v>0</v>
      </c>
      <c r="J37" s="6">
        <v>0</v>
      </c>
      <c r="K37" s="7">
        <v>0</v>
      </c>
    </row>
    <row r="38" spans="1:11" x14ac:dyDescent="0.3">
      <c r="A38" s="5" t="s">
        <v>39</v>
      </c>
      <c r="B38" s="8">
        <v>1180993005.1799998</v>
      </c>
      <c r="C38" s="9">
        <v>434</v>
      </c>
      <c r="D38" s="6">
        <v>10000000</v>
      </c>
      <c r="E38" s="7">
        <v>6</v>
      </c>
      <c r="F38" s="6">
        <v>559295409.00999999</v>
      </c>
      <c r="G38" s="7">
        <v>212</v>
      </c>
      <c r="H38" s="6">
        <v>0</v>
      </c>
      <c r="I38" s="7">
        <v>0</v>
      </c>
      <c r="J38" s="6">
        <v>0</v>
      </c>
      <c r="K38" s="7">
        <v>0</v>
      </c>
    </row>
    <row r="39" spans="1:11" x14ac:dyDescent="0.3">
      <c r="A39" s="5" t="s">
        <v>48</v>
      </c>
      <c r="B39" s="8">
        <v>1153806474.3700001</v>
      </c>
      <c r="C39" s="9">
        <v>452</v>
      </c>
      <c r="D39" s="6">
        <v>0</v>
      </c>
      <c r="E39" s="7">
        <v>0</v>
      </c>
      <c r="F39" s="6">
        <v>540719741.37</v>
      </c>
      <c r="G39" s="7">
        <v>219</v>
      </c>
      <c r="H39" s="6">
        <v>0</v>
      </c>
      <c r="I39" s="7">
        <v>0</v>
      </c>
      <c r="J39" s="6">
        <v>0</v>
      </c>
      <c r="K39" s="7">
        <v>0</v>
      </c>
    </row>
    <row r="40" spans="1:11" x14ac:dyDescent="0.3">
      <c r="A40" s="5" t="s">
        <v>40</v>
      </c>
      <c r="B40" s="8">
        <v>1139697595.3099999</v>
      </c>
      <c r="C40" s="9">
        <v>300</v>
      </c>
      <c r="D40" s="6">
        <v>3300000</v>
      </c>
      <c r="E40" s="7">
        <v>2</v>
      </c>
      <c r="F40" s="6">
        <v>483262580.40999997</v>
      </c>
      <c r="G40" s="7">
        <v>134</v>
      </c>
      <c r="H40" s="6">
        <v>0</v>
      </c>
      <c r="I40" s="7">
        <v>0</v>
      </c>
      <c r="J40" s="6">
        <v>145000</v>
      </c>
      <c r="K40" s="7">
        <v>6</v>
      </c>
    </row>
    <row r="41" spans="1:11" x14ac:dyDescent="0.3">
      <c r="A41" s="5" t="s">
        <v>44</v>
      </c>
      <c r="B41" s="8">
        <v>1079991019.8199997</v>
      </c>
      <c r="C41" s="9">
        <v>308</v>
      </c>
      <c r="D41" s="6">
        <v>0</v>
      </c>
      <c r="E41" s="7">
        <v>0</v>
      </c>
      <c r="F41" s="6">
        <v>599223187.48999953</v>
      </c>
      <c r="G41" s="7">
        <v>144</v>
      </c>
      <c r="H41" s="6">
        <v>0</v>
      </c>
      <c r="I41" s="7">
        <v>0</v>
      </c>
      <c r="J41" s="6">
        <v>130000</v>
      </c>
      <c r="K41" s="7">
        <v>5</v>
      </c>
    </row>
    <row r="42" spans="1:11" x14ac:dyDescent="0.3">
      <c r="A42" s="5" t="s">
        <v>34</v>
      </c>
      <c r="B42" s="8">
        <v>1074735901.8099999</v>
      </c>
      <c r="C42" s="9">
        <v>163</v>
      </c>
      <c r="D42" s="6">
        <v>0</v>
      </c>
      <c r="E42" s="7">
        <v>0</v>
      </c>
      <c r="F42" s="6">
        <v>552453500</v>
      </c>
      <c r="G42" s="7">
        <v>40</v>
      </c>
      <c r="H42" s="6">
        <v>0</v>
      </c>
      <c r="I42" s="7">
        <v>0</v>
      </c>
      <c r="J42" s="6">
        <v>1805551.6199999999</v>
      </c>
      <c r="K42" s="7">
        <v>51</v>
      </c>
    </row>
    <row r="43" spans="1:11" x14ac:dyDescent="0.3">
      <c r="A43" s="5" t="s">
        <v>77</v>
      </c>
      <c r="B43" s="8">
        <v>1071554196.4100004</v>
      </c>
      <c r="C43" s="9">
        <v>249</v>
      </c>
      <c r="D43" s="6">
        <v>0</v>
      </c>
      <c r="E43" s="7">
        <v>0</v>
      </c>
      <c r="F43" s="6">
        <v>560901232.10999954</v>
      </c>
      <c r="G43" s="7">
        <v>142</v>
      </c>
      <c r="H43" s="6">
        <v>0</v>
      </c>
      <c r="I43" s="7">
        <v>0</v>
      </c>
      <c r="J43" s="6">
        <v>70000</v>
      </c>
      <c r="K43" s="7">
        <v>2</v>
      </c>
    </row>
    <row r="44" spans="1:11" x14ac:dyDescent="0.3">
      <c r="A44" s="5" t="s">
        <v>80</v>
      </c>
      <c r="B44" s="8">
        <v>987767024.82999992</v>
      </c>
      <c r="C44" s="9">
        <v>26</v>
      </c>
      <c r="D44" s="6">
        <v>0</v>
      </c>
      <c r="E44" s="7">
        <v>0</v>
      </c>
      <c r="F44" s="6">
        <v>850000000</v>
      </c>
      <c r="G44" s="7">
        <v>17</v>
      </c>
      <c r="H44" s="6">
        <v>0</v>
      </c>
      <c r="I44" s="7">
        <v>0</v>
      </c>
      <c r="J44" s="6">
        <v>0</v>
      </c>
      <c r="K44" s="7">
        <v>0</v>
      </c>
    </row>
    <row r="45" spans="1:11" x14ac:dyDescent="0.3">
      <c r="A45" s="5" t="s">
        <v>50</v>
      </c>
      <c r="B45" s="8">
        <v>664576280.38999999</v>
      </c>
      <c r="C45" s="9">
        <v>65</v>
      </c>
      <c r="D45" s="6">
        <v>40000000</v>
      </c>
      <c r="E45" s="7">
        <v>1</v>
      </c>
      <c r="F45" s="6">
        <v>135917671.38999999</v>
      </c>
      <c r="G45" s="7">
        <v>10</v>
      </c>
      <c r="H45" s="6">
        <v>0</v>
      </c>
      <c r="I45" s="7">
        <v>0</v>
      </c>
      <c r="J45" s="6">
        <v>1329609</v>
      </c>
      <c r="K45" s="7">
        <v>13</v>
      </c>
    </row>
    <row r="46" spans="1:11" x14ac:dyDescent="0.3">
      <c r="A46" s="5" t="s">
        <v>51</v>
      </c>
      <c r="B46" s="8">
        <v>585536750.59000015</v>
      </c>
      <c r="C46" s="9">
        <v>171</v>
      </c>
      <c r="D46" s="6">
        <v>0</v>
      </c>
      <c r="E46" s="7">
        <v>0</v>
      </c>
      <c r="F46" s="6">
        <v>360444571.42000002</v>
      </c>
      <c r="G46" s="7">
        <v>58</v>
      </c>
      <c r="H46" s="6">
        <v>0</v>
      </c>
      <c r="I46" s="7">
        <v>0</v>
      </c>
      <c r="J46" s="6">
        <v>100000</v>
      </c>
      <c r="K46" s="7">
        <v>1</v>
      </c>
    </row>
    <row r="47" spans="1:11" x14ac:dyDescent="0.3">
      <c r="A47" s="5" t="s">
        <v>36</v>
      </c>
      <c r="B47" s="8">
        <v>483968372.36000001</v>
      </c>
      <c r="C47" s="9">
        <v>111</v>
      </c>
      <c r="D47" s="6">
        <v>0</v>
      </c>
      <c r="E47" s="7">
        <v>0</v>
      </c>
      <c r="F47" s="6">
        <v>205306010</v>
      </c>
      <c r="G47" s="7">
        <v>21</v>
      </c>
      <c r="H47" s="6">
        <v>72000000</v>
      </c>
      <c r="I47" s="7">
        <v>6</v>
      </c>
      <c r="J47" s="6">
        <v>672100</v>
      </c>
      <c r="K47" s="7">
        <v>22</v>
      </c>
    </row>
    <row r="48" spans="1:11" x14ac:dyDescent="0.3">
      <c r="A48" s="5" t="s">
        <v>46</v>
      </c>
      <c r="B48" s="8">
        <v>352646577.74999994</v>
      </c>
      <c r="C48" s="9">
        <v>169</v>
      </c>
      <c r="D48" s="6">
        <v>0</v>
      </c>
      <c r="E48" s="7">
        <v>0</v>
      </c>
      <c r="F48" s="6">
        <v>212053414.21000001</v>
      </c>
      <c r="G48" s="7">
        <v>88</v>
      </c>
      <c r="H48" s="6">
        <v>0</v>
      </c>
      <c r="I48" s="7">
        <v>0</v>
      </c>
      <c r="J48" s="6">
        <v>322000</v>
      </c>
      <c r="K48" s="7">
        <v>8</v>
      </c>
    </row>
    <row r="49" spans="1:11" x14ac:dyDescent="0.3">
      <c r="A49" s="5" t="s">
        <v>59</v>
      </c>
      <c r="B49" s="8">
        <v>337879889.82000011</v>
      </c>
      <c r="C49" s="9">
        <v>126</v>
      </c>
      <c r="D49" s="6">
        <v>0</v>
      </c>
      <c r="E49" s="7">
        <v>0</v>
      </c>
      <c r="F49" s="6">
        <v>192281889.81999999</v>
      </c>
      <c r="G49" s="7">
        <v>86</v>
      </c>
      <c r="H49" s="6">
        <v>0</v>
      </c>
      <c r="I49" s="7">
        <v>0</v>
      </c>
      <c r="J49" s="6">
        <v>0</v>
      </c>
      <c r="K49" s="7">
        <v>0</v>
      </c>
    </row>
    <row r="50" spans="1:11" x14ac:dyDescent="0.3">
      <c r="A50" s="5" t="s">
        <v>43</v>
      </c>
      <c r="B50" s="8">
        <v>251990770.25000012</v>
      </c>
      <c r="C50" s="9">
        <v>138</v>
      </c>
      <c r="D50" s="6">
        <v>0</v>
      </c>
      <c r="E50" s="7">
        <v>0</v>
      </c>
      <c r="F50" s="6">
        <v>177638772.85999998</v>
      </c>
      <c r="G50" s="7">
        <v>26</v>
      </c>
      <c r="H50" s="6">
        <v>0</v>
      </c>
      <c r="I50" s="7">
        <v>0</v>
      </c>
      <c r="J50" s="6">
        <v>803287.88</v>
      </c>
      <c r="K50" s="7">
        <v>35</v>
      </c>
    </row>
    <row r="51" spans="1:11" x14ac:dyDescent="0.3">
      <c r="A51" s="5" t="s">
        <v>75</v>
      </c>
      <c r="B51" s="8">
        <v>200000000</v>
      </c>
      <c r="C51" s="9">
        <v>7</v>
      </c>
      <c r="D51" s="6">
        <v>0</v>
      </c>
      <c r="E51" s="7">
        <v>0</v>
      </c>
      <c r="F51" s="6">
        <v>60000000</v>
      </c>
      <c r="G51" s="7">
        <v>3</v>
      </c>
      <c r="H51" s="6">
        <v>0</v>
      </c>
      <c r="I51" s="7">
        <v>0</v>
      </c>
      <c r="J51" s="6">
        <v>0</v>
      </c>
      <c r="K51" s="7">
        <v>0</v>
      </c>
    </row>
    <row r="52" spans="1:11" x14ac:dyDescent="0.3">
      <c r="A52" s="5" t="s">
        <v>71</v>
      </c>
      <c r="B52" s="8">
        <v>150000000</v>
      </c>
      <c r="C52" s="9">
        <v>6</v>
      </c>
      <c r="D52" s="6">
        <v>0</v>
      </c>
      <c r="E52" s="7">
        <v>0</v>
      </c>
      <c r="F52" s="6">
        <v>150000000</v>
      </c>
      <c r="G52" s="7">
        <v>6</v>
      </c>
      <c r="H52" s="6">
        <v>0</v>
      </c>
      <c r="I52" s="7">
        <v>0</v>
      </c>
      <c r="J52" s="6">
        <v>0</v>
      </c>
      <c r="K52" s="7">
        <v>0</v>
      </c>
    </row>
    <row r="53" spans="1:11" x14ac:dyDescent="0.3">
      <c r="A53" s="5" t="s">
        <v>56</v>
      </c>
      <c r="B53" s="8">
        <v>146587071</v>
      </c>
      <c r="C53" s="9">
        <v>38</v>
      </c>
      <c r="D53" s="6">
        <v>0</v>
      </c>
      <c r="E53" s="7">
        <v>0</v>
      </c>
      <c r="F53" s="6">
        <v>136717071</v>
      </c>
      <c r="G53" s="7">
        <v>26</v>
      </c>
      <c r="H53" s="6">
        <v>0</v>
      </c>
      <c r="I53" s="7">
        <v>0</v>
      </c>
      <c r="J53" s="6">
        <v>0</v>
      </c>
      <c r="K53" s="7">
        <v>0</v>
      </c>
    </row>
    <row r="54" spans="1:11" x14ac:dyDescent="0.3">
      <c r="A54" s="5" t="s">
        <v>49</v>
      </c>
      <c r="B54" s="8">
        <v>97260000</v>
      </c>
      <c r="C54" s="9">
        <v>25</v>
      </c>
      <c r="D54" s="6">
        <v>0</v>
      </c>
      <c r="E54" s="7">
        <v>0</v>
      </c>
      <c r="F54" s="6">
        <v>70250000</v>
      </c>
      <c r="G54" s="7">
        <v>16</v>
      </c>
      <c r="H54" s="6">
        <v>0</v>
      </c>
      <c r="I54" s="7">
        <v>0</v>
      </c>
      <c r="J54" s="6">
        <v>0</v>
      </c>
      <c r="K54" s="7">
        <v>0</v>
      </c>
    </row>
    <row r="55" spans="1:11" x14ac:dyDescent="0.3">
      <c r="A55" s="5" t="s">
        <v>53</v>
      </c>
      <c r="B55" s="8">
        <v>87000000</v>
      </c>
      <c r="C55" s="9">
        <v>4</v>
      </c>
      <c r="D55" s="6">
        <v>0</v>
      </c>
      <c r="E55" s="7">
        <v>0</v>
      </c>
      <c r="F55" s="6">
        <v>83000000</v>
      </c>
      <c r="G55" s="7">
        <v>3</v>
      </c>
      <c r="H55" s="6">
        <v>0</v>
      </c>
      <c r="I55" s="7">
        <v>0</v>
      </c>
      <c r="J55" s="6">
        <v>0</v>
      </c>
      <c r="K55" s="7">
        <v>0</v>
      </c>
    </row>
    <row r="56" spans="1:11" x14ac:dyDescent="0.3">
      <c r="A56" s="5" t="s">
        <v>82</v>
      </c>
      <c r="B56" s="8">
        <v>82000000</v>
      </c>
      <c r="C56" s="9">
        <v>10</v>
      </c>
      <c r="D56" s="6">
        <v>0</v>
      </c>
      <c r="E56" s="7">
        <v>0</v>
      </c>
      <c r="F56" s="6">
        <v>42000000</v>
      </c>
      <c r="G56" s="7">
        <v>9</v>
      </c>
      <c r="H56" s="6">
        <v>0</v>
      </c>
      <c r="I56" s="7">
        <v>0</v>
      </c>
      <c r="J56" s="6">
        <v>0</v>
      </c>
      <c r="K56" s="7">
        <v>0</v>
      </c>
    </row>
    <row r="57" spans="1:11" x14ac:dyDescent="0.3">
      <c r="A57" s="5" t="s">
        <v>67</v>
      </c>
      <c r="B57" s="8">
        <v>77474873.680000007</v>
      </c>
      <c r="C57" s="9">
        <v>39</v>
      </c>
      <c r="D57" s="6">
        <v>0</v>
      </c>
      <c r="E57" s="7">
        <v>0</v>
      </c>
      <c r="F57" s="6">
        <v>43000000</v>
      </c>
      <c r="G57" s="7">
        <v>32</v>
      </c>
      <c r="H57" s="6">
        <v>0</v>
      </c>
      <c r="I57" s="7">
        <v>0</v>
      </c>
      <c r="J57" s="6">
        <v>0</v>
      </c>
      <c r="K57" s="7">
        <v>0</v>
      </c>
    </row>
    <row r="58" spans="1:11" x14ac:dyDescent="0.3">
      <c r="A58" s="5" t="s">
        <v>52</v>
      </c>
      <c r="B58" s="8">
        <v>70000000</v>
      </c>
      <c r="C58" s="9">
        <v>14</v>
      </c>
      <c r="D58" s="6">
        <v>0</v>
      </c>
      <c r="E58" s="7">
        <v>0</v>
      </c>
      <c r="F58" s="6">
        <v>20000000</v>
      </c>
      <c r="G58" s="7">
        <v>4</v>
      </c>
      <c r="H58" s="6">
        <v>0</v>
      </c>
      <c r="I58" s="7">
        <v>0</v>
      </c>
      <c r="J58" s="6">
        <v>0</v>
      </c>
      <c r="K58" s="7">
        <v>0</v>
      </c>
    </row>
    <row r="59" spans="1:11" x14ac:dyDescent="0.3">
      <c r="A59" s="5" t="s">
        <v>76</v>
      </c>
      <c r="B59" s="8">
        <v>60000000</v>
      </c>
      <c r="C59" s="9">
        <v>1</v>
      </c>
      <c r="D59" s="6">
        <v>0</v>
      </c>
      <c r="E59" s="7">
        <v>0</v>
      </c>
      <c r="F59" s="6">
        <v>60000000</v>
      </c>
      <c r="G59" s="7">
        <v>1</v>
      </c>
      <c r="H59" s="6">
        <v>0</v>
      </c>
      <c r="I59" s="7">
        <v>0</v>
      </c>
      <c r="J59" s="6">
        <v>0</v>
      </c>
      <c r="K59" s="7">
        <v>0</v>
      </c>
    </row>
    <row r="60" spans="1:11" x14ac:dyDescent="0.3">
      <c r="A60" s="5" t="s">
        <v>14</v>
      </c>
      <c r="B60" s="8">
        <v>49165850</v>
      </c>
      <c r="C60" s="9">
        <v>3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</row>
    <row r="61" spans="1:11" x14ac:dyDescent="0.3">
      <c r="A61" s="5" t="s">
        <v>24</v>
      </c>
      <c r="B61" s="8">
        <v>25365150</v>
      </c>
      <c r="C61" s="9">
        <v>71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2095700</v>
      </c>
      <c r="K61" s="7">
        <v>39</v>
      </c>
    </row>
    <row r="62" spans="1:11" x14ac:dyDescent="0.3">
      <c r="A62" s="5" t="s">
        <v>79</v>
      </c>
      <c r="B62" s="8">
        <v>4640332</v>
      </c>
      <c r="C62" s="9">
        <v>8</v>
      </c>
      <c r="D62" s="6">
        <v>0</v>
      </c>
      <c r="E62" s="7">
        <v>0</v>
      </c>
      <c r="F62" s="6">
        <v>0</v>
      </c>
      <c r="G62" s="7">
        <v>0</v>
      </c>
      <c r="H62" s="6">
        <v>0</v>
      </c>
      <c r="I62" s="7">
        <v>0</v>
      </c>
      <c r="J62" s="6">
        <v>0</v>
      </c>
      <c r="K62" s="7">
        <v>0</v>
      </c>
    </row>
    <row r="63" spans="1:11" x14ac:dyDescent="0.3">
      <c r="A63" s="5" t="s">
        <v>81</v>
      </c>
      <c r="B63" s="8">
        <v>4120000</v>
      </c>
      <c r="C63" s="9">
        <v>13</v>
      </c>
      <c r="D63" s="6">
        <v>0</v>
      </c>
      <c r="E63" s="7">
        <v>0</v>
      </c>
      <c r="F63" s="6">
        <v>0</v>
      </c>
      <c r="G63" s="7">
        <v>0</v>
      </c>
      <c r="H63" s="6">
        <v>0</v>
      </c>
      <c r="I63" s="7">
        <v>0</v>
      </c>
      <c r="J63" s="6">
        <v>2100000</v>
      </c>
      <c r="K63" s="7">
        <v>7</v>
      </c>
    </row>
    <row r="64" spans="1:11" x14ac:dyDescent="0.3">
      <c r="A64" s="10" t="s">
        <v>11</v>
      </c>
      <c r="B64" s="13">
        <v>215660484499.73929</v>
      </c>
      <c r="C64" s="14">
        <v>27150</v>
      </c>
      <c r="D64" s="11"/>
      <c r="E64" s="12">
        <v>347</v>
      </c>
      <c r="F64" s="11">
        <v>108711889021.38017</v>
      </c>
      <c r="G64" s="12">
        <v>13142</v>
      </c>
      <c r="H64" s="11">
        <v>5005674048.8099995</v>
      </c>
      <c r="I64" s="12">
        <v>64</v>
      </c>
      <c r="J64" s="11">
        <v>50353040.629999995</v>
      </c>
      <c r="K64" s="12">
        <v>624</v>
      </c>
    </row>
  </sheetData>
  <mergeCells count="6">
    <mergeCell ref="J1:K1"/>
    <mergeCell ref="A1:A2"/>
    <mergeCell ref="B1:C1"/>
    <mergeCell ref="D1:E1"/>
    <mergeCell ref="F1:G1"/>
    <mergeCell ref="H1:I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A3A32-5431-4A03-B559-DEB7BFB4180D}">
  <dimension ref="A1:M60"/>
  <sheetViews>
    <sheetView zoomScale="85" zoomScaleNormal="85" workbookViewId="0">
      <selection activeCell="L3" activeCellId="3" sqref="D3 F3 H3 L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8" max="8" width="23.33203125" customWidth="1"/>
    <col min="11" max="11" width="19.33203125" customWidth="1"/>
  </cols>
  <sheetData>
    <row r="1" spans="1:13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40" t="s">
        <v>88</v>
      </c>
      <c r="M1" s="41"/>
    </row>
    <row r="2" spans="1:13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24139546033.269997</v>
      </c>
      <c r="C3" s="9">
        <v>1615</v>
      </c>
      <c r="D3" s="6">
        <v>24032299134.270008</v>
      </c>
      <c r="E3" s="7">
        <v>1522</v>
      </c>
      <c r="F3" s="6">
        <v>103000000</v>
      </c>
      <c r="G3" s="7">
        <v>2</v>
      </c>
      <c r="H3" s="6">
        <v>1278899</v>
      </c>
      <c r="I3" s="7">
        <v>33</v>
      </c>
      <c r="J3" s="6">
        <v>0</v>
      </c>
      <c r="K3" s="7">
        <v>0</v>
      </c>
      <c r="L3" s="6">
        <v>2968000</v>
      </c>
      <c r="M3" s="7">
        <v>58</v>
      </c>
    </row>
    <row r="4" spans="1:13" x14ac:dyDescent="0.3">
      <c r="A4" s="16" t="s">
        <v>16</v>
      </c>
      <c r="B4" s="8">
        <v>17867263466.719997</v>
      </c>
      <c r="C4" s="9">
        <v>3318</v>
      </c>
      <c r="D4" s="6">
        <v>17866148470.719978</v>
      </c>
      <c r="E4" s="7">
        <v>3280</v>
      </c>
      <c r="F4" s="6">
        <v>0</v>
      </c>
      <c r="G4" s="7">
        <v>0</v>
      </c>
      <c r="H4" s="6">
        <v>48000</v>
      </c>
      <c r="I4" s="7">
        <v>2</v>
      </c>
      <c r="J4" s="6">
        <v>0</v>
      </c>
      <c r="K4" s="7">
        <v>0</v>
      </c>
      <c r="L4" s="6">
        <v>1066996</v>
      </c>
      <c r="M4" s="7">
        <v>36</v>
      </c>
    </row>
    <row r="5" spans="1:13" x14ac:dyDescent="0.3">
      <c r="A5" s="16" t="s">
        <v>8</v>
      </c>
      <c r="B5" s="8">
        <v>16032225464.379992</v>
      </c>
      <c r="C5" s="9">
        <v>998</v>
      </c>
      <c r="D5" s="6">
        <v>16032225464.380022</v>
      </c>
      <c r="E5" s="7">
        <v>998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15</v>
      </c>
      <c r="B6" s="8">
        <v>7803341051.8500004</v>
      </c>
      <c r="C6" s="9">
        <v>942</v>
      </c>
      <c r="D6" s="6">
        <v>7802384051.8499966</v>
      </c>
      <c r="E6" s="7">
        <v>927</v>
      </c>
      <c r="F6" s="6">
        <v>0</v>
      </c>
      <c r="G6" s="7">
        <v>0</v>
      </c>
      <c r="H6" s="6">
        <v>210000</v>
      </c>
      <c r="I6" s="7">
        <v>2</v>
      </c>
      <c r="J6" s="6">
        <v>280000</v>
      </c>
      <c r="K6" s="7">
        <v>6</v>
      </c>
      <c r="L6" s="6">
        <v>747000</v>
      </c>
      <c r="M6" s="7">
        <v>13</v>
      </c>
    </row>
    <row r="7" spans="1:13" x14ac:dyDescent="0.3">
      <c r="A7" s="16" t="s">
        <v>18</v>
      </c>
      <c r="B7" s="8">
        <v>5654041918.1299992</v>
      </c>
      <c r="C7" s="9">
        <v>440</v>
      </c>
      <c r="D7" s="6">
        <v>5649571268.1299992</v>
      </c>
      <c r="E7" s="7">
        <v>381</v>
      </c>
      <c r="F7" s="6">
        <v>0</v>
      </c>
      <c r="G7" s="7">
        <v>0</v>
      </c>
      <c r="H7" s="6">
        <v>725000</v>
      </c>
      <c r="I7" s="7">
        <v>10</v>
      </c>
      <c r="J7" s="6">
        <v>0</v>
      </c>
      <c r="K7" s="7">
        <v>0</v>
      </c>
      <c r="L7" s="6">
        <v>3745650</v>
      </c>
      <c r="M7" s="7">
        <v>49</v>
      </c>
    </row>
    <row r="8" spans="1:13" x14ac:dyDescent="0.3">
      <c r="A8" s="16" t="s">
        <v>19</v>
      </c>
      <c r="B8" s="8">
        <v>5067782059.46</v>
      </c>
      <c r="C8" s="9">
        <v>607</v>
      </c>
      <c r="D8" s="6">
        <v>5067672059.4599981</v>
      </c>
      <c r="E8" s="7">
        <v>604</v>
      </c>
      <c r="F8" s="6">
        <v>0</v>
      </c>
      <c r="G8" s="7">
        <v>0</v>
      </c>
      <c r="H8" s="6">
        <v>110000</v>
      </c>
      <c r="I8" s="7">
        <v>3</v>
      </c>
      <c r="J8" s="6">
        <v>0</v>
      </c>
      <c r="K8" s="7">
        <v>0</v>
      </c>
      <c r="L8" s="6">
        <v>0</v>
      </c>
      <c r="M8" s="7">
        <v>0</v>
      </c>
    </row>
    <row r="9" spans="1:13" x14ac:dyDescent="0.3">
      <c r="A9" s="16" t="s">
        <v>26</v>
      </c>
      <c r="B9" s="8">
        <v>4391251814.4300003</v>
      </c>
      <c r="C9" s="9">
        <v>590</v>
      </c>
      <c r="D9" s="6">
        <v>3800726814.4299998</v>
      </c>
      <c r="E9" s="7">
        <v>575</v>
      </c>
      <c r="F9" s="6">
        <v>590000000</v>
      </c>
      <c r="G9" s="7">
        <v>7</v>
      </c>
      <c r="H9" s="6">
        <v>0</v>
      </c>
      <c r="I9" s="7">
        <v>0</v>
      </c>
      <c r="J9" s="6">
        <v>0</v>
      </c>
      <c r="K9" s="7">
        <v>0</v>
      </c>
      <c r="L9" s="6">
        <v>525000</v>
      </c>
      <c r="M9" s="7">
        <v>8</v>
      </c>
    </row>
    <row r="10" spans="1:13" x14ac:dyDescent="0.3">
      <c r="A10" s="16" t="s">
        <v>20</v>
      </c>
      <c r="B10" s="8">
        <v>3167503343.1000013</v>
      </c>
      <c r="C10" s="9">
        <v>197</v>
      </c>
      <c r="D10" s="6">
        <v>3166803343.0999999</v>
      </c>
      <c r="E10" s="7">
        <v>194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700000</v>
      </c>
      <c r="M10" s="7">
        <v>3</v>
      </c>
    </row>
    <row r="11" spans="1:13" x14ac:dyDescent="0.3">
      <c r="A11" s="16" t="s">
        <v>33</v>
      </c>
      <c r="B11" s="8">
        <v>2881910385.4000006</v>
      </c>
      <c r="C11" s="9">
        <v>287</v>
      </c>
      <c r="D11" s="6">
        <v>2881711385.4000001</v>
      </c>
      <c r="E11" s="7">
        <v>285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199000</v>
      </c>
      <c r="M11" s="7">
        <v>2</v>
      </c>
    </row>
    <row r="12" spans="1:13" x14ac:dyDescent="0.3">
      <c r="A12" s="16" t="s">
        <v>27</v>
      </c>
      <c r="B12" s="8">
        <v>2417905758.769999</v>
      </c>
      <c r="C12" s="9">
        <v>252</v>
      </c>
      <c r="D12" s="6">
        <v>2417177358.7699995</v>
      </c>
      <c r="E12" s="7">
        <v>244</v>
      </c>
      <c r="F12" s="6">
        <v>0</v>
      </c>
      <c r="G12" s="7">
        <v>0</v>
      </c>
      <c r="H12" s="6">
        <v>228400</v>
      </c>
      <c r="I12" s="7">
        <v>4</v>
      </c>
      <c r="J12" s="6">
        <v>0</v>
      </c>
      <c r="K12" s="7">
        <v>0</v>
      </c>
      <c r="L12" s="6">
        <v>500000</v>
      </c>
      <c r="M12" s="7">
        <v>4</v>
      </c>
    </row>
    <row r="13" spans="1:13" x14ac:dyDescent="0.3">
      <c r="A13" s="16" t="s">
        <v>35</v>
      </c>
      <c r="B13" s="8">
        <v>2192220598.6499991</v>
      </c>
      <c r="C13" s="9">
        <v>342</v>
      </c>
      <c r="D13" s="6">
        <v>2192140598.6499996</v>
      </c>
      <c r="E13" s="7">
        <v>334</v>
      </c>
      <c r="F13" s="6">
        <v>0</v>
      </c>
      <c r="G13" s="7">
        <v>0</v>
      </c>
      <c r="H13" s="6">
        <v>0</v>
      </c>
      <c r="I13" s="7">
        <v>0</v>
      </c>
      <c r="J13" s="6">
        <v>0</v>
      </c>
      <c r="K13" s="7">
        <v>0</v>
      </c>
      <c r="L13" s="6">
        <v>80000</v>
      </c>
      <c r="M13" s="7">
        <v>8</v>
      </c>
    </row>
    <row r="14" spans="1:13" x14ac:dyDescent="0.3">
      <c r="A14" s="16" t="s">
        <v>61</v>
      </c>
      <c r="B14" s="8">
        <v>2140182939.2999995</v>
      </c>
      <c r="C14" s="9">
        <v>320</v>
      </c>
      <c r="D14" s="6">
        <v>2138808339.3000004</v>
      </c>
      <c r="E14" s="7">
        <v>297</v>
      </c>
      <c r="F14" s="6">
        <v>0</v>
      </c>
      <c r="G14" s="7">
        <v>0</v>
      </c>
      <c r="H14" s="6">
        <v>855100</v>
      </c>
      <c r="I14" s="7">
        <v>13</v>
      </c>
      <c r="J14" s="6">
        <v>0</v>
      </c>
      <c r="K14" s="7">
        <v>0</v>
      </c>
      <c r="L14" s="6">
        <v>519500</v>
      </c>
      <c r="M14" s="7">
        <v>10</v>
      </c>
    </row>
    <row r="15" spans="1:13" x14ac:dyDescent="0.3">
      <c r="A15" s="16" t="s">
        <v>74</v>
      </c>
      <c r="B15" s="8">
        <v>1840000000</v>
      </c>
      <c r="C15" s="9">
        <v>2</v>
      </c>
      <c r="D15" s="6">
        <v>0</v>
      </c>
      <c r="E15" s="7">
        <v>0</v>
      </c>
      <c r="F15" s="6">
        <v>1840000000</v>
      </c>
      <c r="G15" s="7">
        <v>2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22</v>
      </c>
      <c r="B16" s="8">
        <v>1728271387.9299998</v>
      </c>
      <c r="C16" s="9">
        <v>206</v>
      </c>
      <c r="D16" s="6">
        <v>1728201387.9300001</v>
      </c>
      <c r="E16" s="7">
        <v>202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70000</v>
      </c>
      <c r="M16" s="7">
        <v>4</v>
      </c>
    </row>
    <row r="17" spans="1:13" x14ac:dyDescent="0.3">
      <c r="A17" s="16" t="s">
        <v>42</v>
      </c>
      <c r="B17" s="8">
        <v>1723610663.4600003</v>
      </c>
      <c r="C17" s="9">
        <v>212</v>
      </c>
      <c r="D17" s="6">
        <v>1722578162.46</v>
      </c>
      <c r="E17" s="7">
        <v>191</v>
      </c>
      <c r="F17" s="6">
        <v>0</v>
      </c>
      <c r="G17" s="7">
        <v>0</v>
      </c>
      <c r="H17" s="6">
        <v>154801</v>
      </c>
      <c r="I17" s="7">
        <v>10</v>
      </c>
      <c r="J17" s="6">
        <v>0</v>
      </c>
      <c r="K17" s="7">
        <v>0</v>
      </c>
      <c r="L17" s="6">
        <v>877700</v>
      </c>
      <c r="M17" s="7">
        <v>11</v>
      </c>
    </row>
    <row r="18" spans="1:13" x14ac:dyDescent="0.3">
      <c r="A18" s="16" t="s">
        <v>41</v>
      </c>
      <c r="B18" s="8">
        <v>1628698186.2799993</v>
      </c>
      <c r="C18" s="9">
        <v>227</v>
      </c>
      <c r="D18" s="6">
        <v>1628163186.2800002</v>
      </c>
      <c r="E18" s="7">
        <v>213</v>
      </c>
      <c r="F18" s="6">
        <v>0</v>
      </c>
      <c r="G18" s="7">
        <v>0</v>
      </c>
      <c r="H18" s="6">
        <v>90000</v>
      </c>
      <c r="I18" s="7">
        <v>2</v>
      </c>
      <c r="J18" s="6">
        <v>0</v>
      </c>
      <c r="K18" s="7">
        <v>0</v>
      </c>
      <c r="L18" s="6">
        <v>445000</v>
      </c>
      <c r="M18" s="7">
        <v>12</v>
      </c>
    </row>
    <row r="19" spans="1:13" x14ac:dyDescent="0.3">
      <c r="A19" s="16" t="s">
        <v>72</v>
      </c>
      <c r="B19" s="8">
        <v>1488886803.22</v>
      </c>
      <c r="C19" s="9">
        <v>83</v>
      </c>
      <c r="D19" s="6">
        <v>1125886803.2199998</v>
      </c>
      <c r="E19" s="7">
        <v>76</v>
      </c>
      <c r="F19" s="6">
        <v>363000000</v>
      </c>
      <c r="G19" s="7">
        <v>7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21</v>
      </c>
      <c r="B20" s="8">
        <v>1360018639.8099999</v>
      </c>
      <c r="C20" s="9">
        <v>144</v>
      </c>
      <c r="D20" s="6">
        <v>1360018639.8099999</v>
      </c>
      <c r="E20" s="7">
        <v>144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32</v>
      </c>
      <c r="B21" s="8">
        <v>1290836291.3500001</v>
      </c>
      <c r="C21" s="9">
        <v>215</v>
      </c>
      <c r="D21" s="6">
        <v>1200563291.3499997</v>
      </c>
      <c r="E21" s="7">
        <v>211</v>
      </c>
      <c r="F21" s="6">
        <v>90000000</v>
      </c>
      <c r="G21" s="7">
        <v>1</v>
      </c>
      <c r="H21" s="6">
        <v>0</v>
      </c>
      <c r="I21" s="7">
        <v>0</v>
      </c>
      <c r="J21" s="6">
        <v>0</v>
      </c>
      <c r="K21" s="7">
        <v>0</v>
      </c>
      <c r="L21" s="6">
        <v>273000</v>
      </c>
      <c r="M21" s="7">
        <v>3</v>
      </c>
    </row>
    <row r="22" spans="1:13" x14ac:dyDescent="0.3">
      <c r="A22" s="16" t="s">
        <v>9</v>
      </c>
      <c r="B22" s="8">
        <v>1258125292.5099998</v>
      </c>
      <c r="C22" s="9">
        <v>146</v>
      </c>
      <c r="D22" s="6">
        <v>942047292.50999963</v>
      </c>
      <c r="E22" s="7">
        <v>126</v>
      </c>
      <c r="F22" s="6">
        <v>310000000</v>
      </c>
      <c r="G22" s="7">
        <v>6</v>
      </c>
      <c r="H22" s="6">
        <v>128000</v>
      </c>
      <c r="I22" s="7">
        <v>1</v>
      </c>
      <c r="J22" s="6">
        <v>0</v>
      </c>
      <c r="K22" s="7">
        <v>0</v>
      </c>
      <c r="L22" s="6">
        <v>5950000</v>
      </c>
      <c r="M22" s="7">
        <v>13</v>
      </c>
    </row>
    <row r="23" spans="1:13" x14ac:dyDescent="0.3">
      <c r="A23" s="16" t="s">
        <v>38</v>
      </c>
      <c r="B23" s="8">
        <v>1096912866.0700002</v>
      </c>
      <c r="C23" s="9">
        <v>149</v>
      </c>
      <c r="D23" s="6">
        <v>1096912866.0700002</v>
      </c>
      <c r="E23" s="7">
        <v>149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30</v>
      </c>
      <c r="B24" s="8">
        <v>1087107696.97</v>
      </c>
      <c r="C24" s="9">
        <v>177</v>
      </c>
      <c r="D24" s="6">
        <v>1087107696.97</v>
      </c>
      <c r="E24" s="7">
        <v>177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47</v>
      </c>
      <c r="B25" s="8">
        <v>1084664001.4799998</v>
      </c>
      <c r="C25" s="9">
        <v>224</v>
      </c>
      <c r="D25" s="6">
        <v>819554001.47999966</v>
      </c>
      <c r="E25" s="7">
        <v>211</v>
      </c>
      <c r="F25" s="6">
        <v>265000000</v>
      </c>
      <c r="G25" s="7">
        <v>7</v>
      </c>
      <c r="H25" s="6">
        <v>100000</v>
      </c>
      <c r="I25" s="7">
        <v>5</v>
      </c>
      <c r="J25" s="6">
        <v>0</v>
      </c>
      <c r="K25" s="7">
        <v>0</v>
      </c>
      <c r="L25" s="6">
        <v>10000</v>
      </c>
      <c r="M25" s="7">
        <v>1</v>
      </c>
    </row>
    <row r="26" spans="1:13" x14ac:dyDescent="0.3">
      <c r="A26" s="16" t="s">
        <v>34</v>
      </c>
      <c r="B26" s="8">
        <v>1081679500</v>
      </c>
      <c r="C26" s="9">
        <v>53</v>
      </c>
      <c r="D26" s="6">
        <v>1081305000</v>
      </c>
      <c r="E26" s="7">
        <v>47</v>
      </c>
      <c r="F26" s="6">
        <v>0</v>
      </c>
      <c r="G26" s="7">
        <v>0</v>
      </c>
      <c r="H26" s="6">
        <v>64500</v>
      </c>
      <c r="I26" s="7">
        <v>1</v>
      </c>
      <c r="J26" s="6">
        <v>0</v>
      </c>
      <c r="K26" s="7">
        <v>0</v>
      </c>
      <c r="L26" s="6">
        <v>310000</v>
      </c>
      <c r="M26" s="7">
        <v>5</v>
      </c>
    </row>
    <row r="27" spans="1:13" x14ac:dyDescent="0.3">
      <c r="A27" s="16" t="s">
        <v>68</v>
      </c>
      <c r="B27" s="8">
        <v>1006309916.6500001</v>
      </c>
      <c r="C27" s="9">
        <v>25</v>
      </c>
      <c r="D27" s="6">
        <v>1006309916.65</v>
      </c>
      <c r="E27" s="7">
        <v>25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44</v>
      </c>
      <c r="B28" s="8">
        <v>969478997.88999963</v>
      </c>
      <c r="C28" s="9">
        <v>261</v>
      </c>
      <c r="D28" s="6">
        <v>939385397.88999987</v>
      </c>
      <c r="E28" s="7">
        <v>256</v>
      </c>
      <c r="F28" s="6">
        <v>30000000</v>
      </c>
      <c r="G28" s="7">
        <v>1</v>
      </c>
      <c r="H28" s="6">
        <v>0</v>
      </c>
      <c r="I28" s="7">
        <v>0</v>
      </c>
      <c r="J28" s="6">
        <v>0</v>
      </c>
      <c r="K28" s="7">
        <v>0</v>
      </c>
      <c r="L28" s="6">
        <v>93600</v>
      </c>
      <c r="M28" s="7">
        <v>4</v>
      </c>
    </row>
    <row r="29" spans="1:13" x14ac:dyDescent="0.3">
      <c r="A29" s="16" t="s">
        <v>31</v>
      </c>
      <c r="B29" s="8">
        <v>946142626.63999987</v>
      </c>
      <c r="C29" s="9">
        <v>176</v>
      </c>
      <c r="D29" s="6">
        <v>946142626.63999999</v>
      </c>
      <c r="E29" s="7">
        <v>176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48</v>
      </c>
      <c r="B30" s="8">
        <v>930899749.75</v>
      </c>
      <c r="C30" s="9">
        <v>311</v>
      </c>
      <c r="D30" s="6">
        <v>930899749.75</v>
      </c>
      <c r="E30" s="7">
        <v>311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29</v>
      </c>
      <c r="B31" s="8">
        <v>810087874.75999999</v>
      </c>
      <c r="C31" s="9">
        <v>125</v>
      </c>
      <c r="D31" s="6">
        <v>770055874.75999999</v>
      </c>
      <c r="E31" s="7">
        <v>121</v>
      </c>
      <c r="F31" s="6">
        <v>40000000</v>
      </c>
      <c r="G31" s="7">
        <v>1</v>
      </c>
      <c r="H31" s="6">
        <v>0</v>
      </c>
      <c r="I31" s="7">
        <v>0</v>
      </c>
      <c r="J31" s="6">
        <v>0</v>
      </c>
      <c r="K31" s="7">
        <v>0</v>
      </c>
      <c r="L31" s="6">
        <v>32000</v>
      </c>
      <c r="M31" s="7">
        <v>3</v>
      </c>
    </row>
    <row r="32" spans="1:13" x14ac:dyDescent="0.3">
      <c r="A32" s="16" t="s">
        <v>57</v>
      </c>
      <c r="B32" s="8">
        <v>777507622.62</v>
      </c>
      <c r="C32" s="9">
        <v>200</v>
      </c>
      <c r="D32" s="6">
        <v>777229622.62</v>
      </c>
      <c r="E32" s="7">
        <v>189</v>
      </c>
      <c r="F32" s="6">
        <v>0</v>
      </c>
      <c r="G32" s="7">
        <v>0</v>
      </c>
      <c r="H32" s="6">
        <v>238000</v>
      </c>
      <c r="I32" s="7">
        <v>9</v>
      </c>
      <c r="J32" s="6">
        <v>0</v>
      </c>
      <c r="K32" s="7">
        <v>0</v>
      </c>
      <c r="L32" s="6">
        <v>40000</v>
      </c>
      <c r="M32" s="7">
        <v>2</v>
      </c>
    </row>
    <row r="33" spans="1:13" x14ac:dyDescent="0.3">
      <c r="A33" s="16" t="s">
        <v>56</v>
      </c>
      <c r="B33" s="8">
        <v>733811666.66999996</v>
      </c>
      <c r="C33" s="9">
        <v>41</v>
      </c>
      <c r="D33" s="6">
        <v>641771666.67000008</v>
      </c>
      <c r="E33" s="7">
        <v>39</v>
      </c>
      <c r="F33" s="6">
        <v>92000000</v>
      </c>
      <c r="G33" s="7">
        <v>1</v>
      </c>
      <c r="H33" s="6">
        <v>40000</v>
      </c>
      <c r="I33" s="7">
        <v>1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77</v>
      </c>
      <c r="B34" s="8">
        <v>714536892.70000017</v>
      </c>
      <c r="C34" s="9">
        <v>90</v>
      </c>
      <c r="D34" s="6">
        <v>714359892.70000017</v>
      </c>
      <c r="E34" s="7">
        <v>84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177000</v>
      </c>
      <c r="M34" s="7">
        <v>6</v>
      </c>
    </row>
    <row r="35" spans="1:13" x14ac:dyDescent="0.3">
      <c r="A35" s="16" t="s">
        <v>62</v>
      </c>
      <c r="B35" s="8">
        <v>666989564.03999996</v>
      </c>
      <c r="C35" s="9">
        <v>120</v>
      </c>
      <c r="D35" s="6">
        <v>666989564.03999996</v>
      </c>
      <c r="E35" s="7">
        <v>120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23</v>
      </c>
      <c r="B36" s="8">
        <v>614505879.59000003</v>
      </c>
      <c r="C36" s="9">
        <v>114</v>
      </c>
      <c r="D36" s="6">
        <v>613187836.48000014</v>
      </c>
      <c r="E36" s="7">
        <v>92</v>
      </c>
      <c r="F36" s="6">
        <v>0</v>
      </c>
      <c r="G36" s="7">
        <v>0</v>
      </c>
      <c r="H36" s="6">
        <v>798043.11</v>
      </c>
      <c r="I36" s="7">
        <v>16</v>
      </c>
      <c r="J36" s="6">
        <v>0</v>
      </c>
      <c r="K36" s="7">
        <v>0</v>
      </c>
      <c r="L36" s="6">
        <v>520000</v>
      </c>
      <c r="M36" s="7">
        <v>6</v>
      </c>
    </row>
    <row r="37" spans="1:13" x14ac:dyDescent="0.3">
      <c r="A37" s="16" t="s">
        <v>39</v>
      </c>
      <c r="B37" s="8">
        <v>585442628.1500001</v>
      </c>
      <c r="C37" s="9">
        <v>210</v>
      </c>
      <c r="D37" s="6">
        <v>585442628.14999998</v>
      </c>
      <c r="E37" s="7">
        <v>210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548329679.09000003</v>
      </c>
      <c r="C38" s="9">
        <v>185</v>
      </c>
      <c r="D38" s="6">
        <v>548129679.09000015</v>
      </c>
      <c r="E38" s="7">
        <v>181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200000</v>
      </c>
      <c r="M38" s="7">
        <v>4</v>
      </c>
    </row>
    <row r="39" spans="1:13" x14ac:dyDescent="0.3">
      <c r="A39" s="16" t="s">
        <v>55</v>
      </c>
      <c r="B39" s="8">
        <v>533997336.9600001</v>
      </c>
      <c r="C39" s="9">
        <v>152</v>
      </c>
      <c r="D39" s="6">
        <v>533997336.95999992</v>
      </c>
      <c r="E39" s="7">
        <v>152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58</v>
      </c>
      <c r="B40" s="8">
        <v>453414558</v>
      </c>
      <c r="C40" s="9">
        <v>59</v>
      </c>
      <c r="D40" s="6">
        <v>414104558</v>
      </c>
      <c r="E40" s="7">
        <v>46</v>
      </c>
      <c r="F40" s="6">
        <v>39000000</v>
      </c>
      <c r="G40" s="7">
        <v>4</v>
      </c>
      <c r="H40" s="6">
        <v>160000</v>
      </c>
      <c r="I40" s="7">
        <v>5</v>
      </c>
      <c r="J40" s="6">
        <v>0</v>
      </c>
      <c r="K40" s="7">
        <v>0</v>
      </c>
      <c r="L40" s="6">
        <v>150000</v>
      </c>
      <c r="M40" s="7">
        <v>4</v>
      </c>
    </row>
    <row r="41" spans="1:13" x14ac:dyDescent="0.3">
      <c r="A41" s="16" t="s">
        <v>45</v>
      </c>
      <c r="B41" s="8">
        <v>425292052.5</v>
      </c>
      <c r="C41" s="9">
        <v>77</v>
      </c>
      <c r="D41" s="6">
        <v>325232052.5</v>
      </c>
      <c r="E41" s="7">
        <v>71</v>
      </c>
      <c r="F41" s="6">
        <v>100000000</v>
      </c>
      <c r="G41" s="7">
        <v>2</v>
      </c>
      <c r="H41" s="6">
        <v>0</v>
      </c>
      <c r="I41" s="7">
        <v>0</v>
      </c>
      <c r="J41" s="6">
        <v>0</v>
      </c>
      <c r="K41" s="7">
        <v>0</v>
      </c>
      <c r="L41" s="6">
        <v>60000</v>
      </c>
      <c r="M41" s="7">
        <v>4</v>
      </c>
    </row>
    <row r="42" spans="1:13" x14ac:dyDescent="0.3">
      <c r="A42" s="16" t="s">
        <v>51</v>
      </c>
      <c r="B42" s="8">
        <v>341900000</v>
      </c>
      <c r="C42" s="9">
        <v>46</v>
      </c>
      <c r="D42" s="6">
        <v>341900000</v>
      </c>
      <c r="E42" s="7">
        <v>46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82</v>
      </c>
      <c r="B43" s="8">
        <v>328000000.00000006</v>
      </c>
      <c r="C43" s="9">
        <v>72</v>
      </c>
      <c r="D43" s="6">
        <v>328000000</v>
      </c>
      <c r="E43" s="7">
        <v>72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7</v>
      </c>
      <c r="B44" s="8">
        <v>322089891.24000001</v>
      </c>
      <c r="C44" s="9">
        <v>34</v>
      </c>
      <c r="D44" s="6">
        <v>322089891.24000001</v>
      </c>
      <c r="E44" s="7">
        <v>34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83</v>
      </c>
      <c r="B45" s="8">
        <v>320000000</v>
      </c>
      <c r="C45" s="9">
        <v>8</v>
      </c>
      <c r="D45" s="6">
        <v>320000000</v>
      </c>
      <c r="E45" s="7">
        <v>8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75</v>
      </c>
      <c r="B46" s="8">
        <v>300060000</v>
      </c>
      <c r="C46" s="9">
        <v>8</v>
      </c>
      <c r="D46" s="6">
        <v>200000000</v>
      </c>
      <c r="E46" s="7">
        <v>6</v>
      </c>
      <c r="F46" s="6">
        <v>100000000</v>
      </c>
      <c r="G46" s="7">
        <v>1</v>
      </c>
      <c r="H46" s="6">
        <v>0</v>
      </c>
      <c r="I46" s="7">
        <v>0</v>
      </c>
      <c r="J46" s="6">
        <v>0</v>
      </c>
      <c r="K46" s="7">
        <v>0</v>
      </c>
      <c r="L46" s="6">
        <v>60000</v>
      </c>
      <c r="M46" s="7">
        <v>1</v>
      </c>
    </row>
    <row r="47" spans="1:13" x14ac:dyDescent="0.3">
      <c r="A47" s="16" t="s">
        <v>59</v>
      </c>
      <c r="B47" s="8">
        <v>177083991.66</v>
      </c>
      <c r="C47" s="9">
        <v>50</v>
      </c>
      <c r="D47" s="6">
        <v>177083991.66</v>
      </c>
      <c r="E47" s="7">
        <v>50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28</v>
      </c>
      <c r="B48" s="8">
        <v>168230333.33999997</v>
      </c>
      <c r="C48" s="9">
        <v>25</v>
      </c>
      <c r="D48" s="6">
        <v>92188333.340000004</v>
      </c>
      <c r="E48" s="7">
        <v>23</v>
      </c>
      <c r="F48" s="6">
        <v>76000000</v>
      </c>
      <c r="G48" s="7">
        <v>1</v>
      </c>
      <c r="H48" s="6">
        <v>42000</v>
      </c>
      <c r="I48" s="7">
        <v>1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36</v>
      </c>
      <c r="B49" s="8">
        <v>157122000</v>
      </c>
      <c r="C49" s="9">
        <v>33</v>
      </c>
      <c r="D49" s="6">
        <v>156894000</v>
      </c>
      <c r="E49" s="7">
        <v>26</v>
      </c>
      <c r="F49" s="6">
        <v>0</v>
      </c>
      <c r="G49" s="7">
        <v>0</v>
      </c>
      <c r="H49" s="6">
        <v>0</v>
      </c>
      <c r="I49" s="7">
        <v>0</v>
      </c>
      <c r="J49" s="6">
        <v>10000</v>
      </c>
      <c r="K49" s="7">
        <v>1</v>
      </c>
      <c r="L49" s="6">
        <v>228000</v>
      </c>
      <c r="M49" s="7">
        <v>7</v>
      </c>
    </row>
    <row r="50" spans="1:13" x14ac:dyDescent="0.3">
      <c r="A50" s="16" t="s">
        <v>80</v>
      </c>
      <c r="B50" s="8">
        <v>100000000</v>
      </c>
      <c r="C50" s="9">
        <v>1</v>
      </c>
      <c r="D50" s="6">
        <v>100000000</v>
      </c>
      <c r="E50" s="7">
        <v>1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52</v>
      </c>
      <c r="B51" s="8">
        <v>100000000</v>
      </c>
      <c r="C51" s="9">
        <v>2</v>
      </c>
      <c r="D51" s="6">
        <v>100000000</v>
      </c>
      <c r="E51" s="7">
        <v>2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54</v>
      </c>
      <c r="B52" s="8">
        <v>93000000</v>
      </c>
      <c r="C52" s="9">
        <v>10</v>
      </c>
      <c r="D52" s="6">
        <v>93000000</v>
      </c>
      <c r="E52" s="7">
        <v>10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46</v>
      </c>
      <c r="B53" s="8">
        <v>92200000</v>
      </c>
      <c r="C53" s="9">
        <v>38</v>
      </c>
      <c r="D53" s="6">
        <v>92200000</v>
      </c>
      <c r="E53" s="7">
        <v>38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50</v>
      </c>
      <c r="B54" s="8">
        <v>79615000</v>
      </c>
      <c r="C54" s="9">
        <v>12</v>
      </c>
      <c r="D54" s="6">
        <v>79500000</v>
      </c>
      <c r="E54" s="7">
        <v>10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115000</v>
      </c>
      <c r="M54" s="7">
        <v>2</v>
      </c>
    </row>
    <row r="55" spans="1:13" x14ac:dyDescent="0.3">
      <c r="A55" s="16" t="s">
        <v>67</v>
      </c>
      <c r="B55" s="8">
        <v>60027557.49000001</v>
      </c>
      <c r="C55" s="9">
        <v>32</v>
      </c>
      <c r="D55" s="6">
        <v>59227557.490000002</v>
      </c>
      <c r="E55" s="7">
        <v>28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800000</v>
      </c>
      <c r="M55" s="7">
        <v>4</v>
      </c>
    </row>
    <row r="56" spans="1:13" x14ac:dyDescent="0.3">
      <c r="A56" s="16" t="s">
        <v>49</v>
      </c>
      <c r="B56" s="8">
        <v>54450000</v>
      </c>
      <c r="C56" s="9">
        <v>15</v>
      </c>
      <c r="D56" s="6">
        <v>54450000</v>
      </c>
      <c r="E56" s="7">
        <v>15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43</v>
      </c>
      <c r="B57" s="8">
        <v>33773428.460000001</v>
      </c>
      <c r="C57" s="9">
        <v>54</v>
      </c>
      <c r="D57" s="6">
        <v>32965223.550000004</v>
      </c>
      <c r="E57" s="7">
        <v>19</v>
      </c>
      <c r="F57" s="6">
        <v>0</v>
      </c>
      <c r="G57" s="7">
        <v>0</v>
      </c>
      <c r="H57" s="6">
        <v>44000</v>
      </c>
      <c r="I57" s="7">
        <v>1</v>
      </c>
      <c r="J57" s="6">
        <v>0</v>
      </c>
      <c r="K57" s="7">
        <v>0</v>
      </c>
      <c r="L57" s="6">
        <v>764204.91000000015</v>
      </c>
      <c r="M57" s="7">
        <v>34</v>
      </c>
    </row>
    <row r="58" spans="1:13" x14ac:dyDescent="0.3">
      <c r="A58" s="16" t="s">
        <v>81</v>
      </c>
      <c r="B58" s="8">
        <v>1300000</v>
      </c>
      <c r="C58" s="9">
        <v>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1300000</v>
      </c>
      <c r="M58" s="7">
        <v>5</v>
      </c>
    </row>
    <row r="59" spans="1:13" x14ac:dyDescent="0.3">
      <c r="A59" s="16" t="s">
        <v>24</v>
      </c>
      <c r="B59" s="8">
        <v>628500</v>
      </c>
      <c r="C59" s="9">
        <v>15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628500</v>
      </c>
      <c r="M59" s="7">
        <v>15</v>
      </c>
    </row>
    <row r="60" spans="1:13" ht="18" customHeight="1" x14ac:dyDescent="0.3">
      <c r="A60" s="10" t="s">
        <v>11</v>
      </c>
      <c r="B60" s="13">
        <v>123870213910.73999</v>
      </c>
      <c r="C60" s="14">
        <v>14352</v>
      </c>
      <c r="D60" s="11">
        <v>119802744016.72003</v>
      </c>
      <c r="E60" s="12">
        <v>13849</v>
      </c>
      <c r="F60" s="11">
        <v>4038000000</v>
      </c>
      <c r="G60" s="12">
        <v>43</v>
      </c>
      <c r="H60" s="11">
        <v>5314743.1100000003</v>
      </c>
      <c r="I60" s="12">
        <v>119</v>
      </c>
      <c r="J60" s="11">
        <v>290000</v>
      </c>
      <c r="K60" s="12">
        <v>7</v>
      </c>
      <c r="L60" s="11">
        <v>24155150.91</v>
      </c>
      <c r="M60" s="17">
        <v>341</v>
      </c>
    </row>
  </sheetData>
  <mergeCells count="7">
    <mergeCell ref="L1:M1"/>
    <mergeCell ref="A1:A2"/>
    <mergeCell ref="B1:C1"/>
    <mergeCell ref="J1:K1"/>
    <mergeCell ref="H1:I1"/>
    <mergeCell ref="F1:G1"/>
    <mergeCell ref="D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94CCA-9313-4538-9956-AC88B48CCF75}">
  <dimension ref="A1:M61"/>
  <sheetViews>
    <sheetView zoomScale="55" zoomScaleNormal="55" workbookViewId="0">
      <selection activeCell="C40" sqref="C40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40" t="s">
        <v>88</v>
      </c>
      <c r="M1" s="41"/>
    </row>
    <row r="2" spans="1:13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26163651607.910061</v>
      </c>
      <c r="C3" s="9">
        <v>3776</v>
      </c>
      <c r="D3" s="6">
        <v>26162367849.909966</v>
      </c>
      <c r="E3" s="7">
        <v>3736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1283758</v>
      </c>
      <c r="M3" s="7">
        <v>40</v>
      </c>
    </row>
    <row r="4" spans="1:13" x14ac:dyDescent="0.3">
      <c r="A4" s="16" t="s">
        <v>15</v>
      </c>
      <c r="B4" s="8">
        <v>20961109403.210026</v>
      </c>
      <c r="C4" s="9">
        <v>1680</v>
      </c>
      <c r="D4" s="6">
        <v>20959707903.210014</v>
      </c>
      <c r="E4" s="7">
        <v>1654</v>
      </c>
      <c r="F4" s="6">
        <v>0</v>
      </c>
      <c r="G4" s="7">
        <v>0</v>
      </c>
      <c r="H4" s="6">
        <v>118500</v>
      </c>
      <c r="I4" s="7">
        <v>5</v>
      </c>
      <c r="J4" s="6">
        <v>70000</v>
      </c>
      <c r="K4" s="7">
        <v>2</v>
      </c>
      <c r="L4" s="6">
        <v>1213000</v>
      </c>
      <c r="M4" s="7">
        <v>19</v>
      </c>
    </row>
    <row r="5" spans="1:13" x14ac:dyDescent="0.3">
      <c r="A5" s="16" t="s">
        <v>8</v>
      </c>
      <c r="B5" s="8">
        <v>12062461103.669996</v>
      </c>
      <c r="C5" s="9">
        <v>922</v>
      </c>
      <c r="D5" s="6">
        <v>12062461103.67</v>
      </c>
      <c r="E5" s="7">
        <v>922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17</v>
      </c>
      <c r="B6" s="8">
        <v>9919942648.9800034</v>
      </c>
      <c r="C6" s="9">
        <v>1192</v>
      </c>
      <c r="D6" s="6">
        <v>9912054634.9799938</v>
      </c>
      <c r="E6" s="7">
        <v>1088</v>
      </c>
      <c r="F6" s="6">
        <v>0</v>
      </c>
      <c r="G6" s="7">
        <v>0</v>
      </c>
      <c r="H6" s="6">
        <v>781014</v>
      </c>
      <c r="I6" s="7">
        <v>29</v>
      </c>
      <c r="J6" s="6">
        <v>5060000</v>
      </c>
      <c r="K6" s="7">
        <v>29</v>
      </c>
      <c r="L6" s="6">
        <v>2047000</v>
      </c>
      <c r="M6" s="7">
        <v>46</v>
      </c>
    </row>
    <row r="7" spans="1:13" x14ac:dyDescent="0.3">
      <c r="A7" s="16" t="s">
        <v>18</v>
      </c>
      <c r="B7" s="8">
        <v>6647814421.46</v>
      </c>
      <c r="C7" s="9">
        <v>536</v>
      </c>
      <c r="D7" s="6">
        <v>6644806894.4599972</v>
      </c>
      <c r="E7" s="7">
        <v>484</v>
      </c>
      <c r="F7" s="6">
        <v>1000000</v>
      </c>
      <c r="G7" s="7">
        <v>1</v>
      </c>
      <c r="H7" s="6">
        <v>226200</v>
      </c>
      <c r="I7" s="7">
        <v>3</v>
      </c>
      <c r="J7" s="6">
        <v>0</v>
      </c>
      <c r="K7" s="7">
        <v>0</v>
      </c>
      <c r="L7" s="6">
        <v>1781327</v>
      </c>
      <c r="M7" s="7">
        <v>48</v>
      </c>
    </row>
    <row r="8" spans="1:13" x14ac:dyDescent="0.3">
      <c r="A8" s="16" t="s">
        <v>19</v>
      </c>
      <c r="B8" s="8">
        <v>5313555950.7900009</v>
      </c>
      <c r="C8" s="9">
        <v>491</v>
      </c>
      <c r="D8" s="6">
        <v>5213055950.789999</v>
      </c>
      <c r="E8" s="7">
        <v>488</v>
      </c>
      <c r="F8" s="6">
        <v>100000000</v>
      </c>
      <c r="G8" s="7">
        <v>1</v>
      </c>
      <c r="H8" s="6">
        <v>0</v>
      </c>
      <c r="I8" s="7">
        <v>0</v>
      </c>
      <c r="J8" s="6">
        <v>500000</v>
      </c>
      <c r="K8" s="7">
        <v>2</v>
      </c>
      <c r="L8" s="6">
        <v>0</v>
      </c>
      <c r="M8" s="7">
        <v>0</v>
      </c>
    </row>
    <row r="9" spans="1:13" x14ac:dyDescent="0.3">
      <c r="A9" s="16" t="s">
        <v>56</v>
      </c>
      <c r="B9" s="8">
        <v>4685126000</v>
      </c>
      <c r="C9" s="9">
        <v>196</v>
      </c>
      <c r="D9" s="6">
        <v>4684700000</v>
      </c>
      <c r="E9" s="7">
        <v>188</v>
      </c>
      <c r="F9" s="6">
        <v>0</v>
      </c>
      <c r="G9" s="7">
        <v>0</v>
      </c>
      <c r="H9" s="6">
        <v>126000</v>
      </c>
      <c r="I9" s="7">
        <v>4</v>
      </c>
      <c r="J9" s="6">
        <v>300000</v>
      </c>
      <c r="K9" s="7">
        <v>4</v>
      </c>
      <c r="L9" s="6">
        <v>0</v>
      </c>
      <c r="M9" s="7">
        <v>0</v>
      </c>
    </row>
    <row r="10" spans="1:13" x14ac:dyDescent="0.3">
      <c r="A10" s="16" t="s">
        <v>20</v>
      </c>
      <c r="B10" s="8">
        <v>4477625238.1800003</v>
      </c>
      <c r="C10" s="9">
        <v>258</v>
      </c>
      <c r="D10" s="6">
        <v>4477375238.1800013</v>
      </c>
      <c r="E10" s="7">
        <v>255</v>
      </c>
      <c r="F10" s="6">
        <v>0</v>
      </c>
      <c r="G10" s="7">
        <v>0</v>
      </c>
      <c r="H10" s="6">
        <v>250000</v>
      </c>
      <c r="I10" s="7">
        <v>3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26</v>
      </c>
      <c r="B11" s="8">
        <v>3135943671.3000002</v>
      </c>
      <c r="C11" s="9">
        <v>516</v>
      </c>
      <c r="D11" s="6">
        <v>2980778671.2999992</v>
      </c>
      <c r="E11" s="7">
        <v>509</v>
      </c>
      <c r="F11" s="6">
        <v>155000000</v>
      </c>
      <c r="G11" s="7">
        <v>5</v>
      </c>
      <c r="H11" s="6">
        <v>0</v>
      </c>
      <c r="I11" s="7">
        <v>0</v>
      </c>
      <c r="J11" s="6">
        <v>65000</v>
      </c>
      <c r="K11" s="7">
        <v>1</v>
      </c>
      <c r="L11" s="6">
        <v>100000</v>
      </c>
      <c r="M11" s="7">
        <v>1</v>
      </c>
    </row>
    <row r="12" spans="1:13" x14ac:dyDescent="0.3">
      <c r="A12" s="16" t="s">
        <v>27</v>
      </c>
      <c r="B12" s="8">
        <v>2532818133.1800003</v>
      </c>
      <c r="C12" s="9">
        <v>259</v>
      </c>
      <c r="D12" s="6">
        <v>2532768133.1800003</v>
      </c>
      <c r="E12" s="7">
        <v>258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50000</v>
      </c>
      <c r="M12" s="7">
        <v>1</v>
      </c>
    </row>
    <row r="13" spans="1:13" x14ac:dyDescent="0.3">
      <c r="A13" s="16" t="s">
        <v>33</v>
      </c>
      <c r="B13" s="8">
        <v>2180829756.8299999</v>
      </c>
      <c r="C13" s="9">
        <v>317</v>
      </c>
      <c r="D13" s="6">
        <v>2180299856.8299999</v>
      </c>
      <c r="E13" s="7">
        <v>303</v>
      </c>
      <c r="F13" s="6">
        <v>0</v>
      </c>
      <c r="G13" s="7">
        <v>0</v>
      </c>
      <c r="H13" s="6">
        <v>130000</v>
      </c>
      <c r="I13" s="7">
        <v>2</v>
      </c>
      <c r="J13" s="6">
        <v>0</v>
      </c>
      <c r="K13" s="7">
        <v>0</v>
      </c>
      <c r="L13" s="6">
        <v>399900</v>
      </c>
      <c r="M13" s="7">
        <v>12</v>
      </c>
    </row>
    <row r="14" spans="1:13" x14ac:dyDescent="0.3">
      <c r="A14" s="16" t="s">
        <v>61</v>
      </c>
      <c r="B14" s="8">
        <v>2038397602.8500001</v>
      </c>
      <c r="C14" s="9">
        <v>245</v>
      </c>
      <c r="D14" s="6">
        <v>2037476602.8500004</v>
      </c>
      <c r="E14" s="7">
        <v>229</v>
      </c>
      <c r="F14" s="6">
        <v>0</v>
      </c>
      <c r="G14" s="7">
        <v>0</v>
      </c>
      <c r="H14" s="6">
        <v>0</v>
      </c>
      <c r="I14" s="7">
        <v>0</v>
      </c>
      <c r="J14" s="6">
        <v>571000</v>
      </c>
      <c r="K14" s="7">
        <v>11</v>
      </c>
      <c r="L14" s="6">
        <v>350000</v>
      </c>
      <c r="M14" s="7">
        <v>5</v>
      </c>
    </row>
    <row r="15" spans="1:13" x14ac:dyDescent="0.3">
      <c r="A15" s="16" t="s">
        <v>31</v>
      </c>
      <c r="B15" s="8">
        <v>1958179977.0300002</v>
      </c>
      <c r="C15" s="9">
        <v>281</v>
      </c>
      <c r="D15" s="6">
        <v>1958004977.03</v>
      </c>
      <c r="E15" s="7">
        <v>280</v>
      </c>
      <c r="F15" s="6">
        <v>0</v>
      </c>
      <c r="G15" s="7">
        <v>0</v>
      </c>
      <c r="H15" s="6">
        <v>175000</v>
      </c>
      <c r="I15" s="7">
        <v>1</v>
      </c>
      <c r="J15" s="6">
        <v>0</v>
      </c>
      <c r="K15" s="7">
        <v>0</v>
      </c>
      <c r="L15" s="6">
        <v>0</v>
      </c>
      <c r="M15" s="7">
        <v>0</v>
      </c>
    </row>
    <row r="16" spans="1:13" x14ac:dyDescent="0.3">
      <c r="A16" s="16" t="s">
        <v>35</v>
      </c>
      <c r="B16" s="8">
        <v>1860221068.0900004</v>
      </c>
      <c r="C16" s="9">
        <v>379</v>
      </c>
      <c r="D16" s="6">
        <v>1859471068.0899997</v>
      </c>
      <c r="E16" s="7">
        <v>349</v>
      </c>
      <c r="F16" s="6">
        <v>0</v>
      </c>
      <c r="G16" s="7">
        <v>0</v>
      </c>
      <c r="H16" s="6">
        <v>0</v>
      </c>
      <c r="I16" s="7">
        <v>0</v>
      </c>
      <c r="J16" s="6">
        <v>725000</v>
      </c>
      <c r="K16" s="7">
        <v>25</v>
      </c>
      <c r="L16" s="6">
        <v>25000</v>
      </c>
      <c r="M16" s="7">
        <v>5</v>
      </c>
    </row>
    <row r="17" spans="1:13" x14ac:dyDescent="0.3">
      <c r="A17" s="16" t="s">
        <v>30</v>
      </c>
      <c r="B17" s="8">
        <v>1717977636.24</v>
      </c>
      <c r="C17" s="9">
        <v>246</v>
      </c>
      <c r="D17" s="6">
        <v>1717977636.24</v>
      </c>
      <c r="E17" s="7">
        <v>246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49</v>
      </c>
      <c r="B18" s="8">
        <v>1710620000</v>
      </c>
      <c r="C18" s="9">
        <v>86</v>
      </c>
      <c r="D18" s="6">
        <v>1710500000</v>
      </c>
      <c r="E18" s="7">
        <v>85</v>
      </c>
      <c r="F18" s="6">
        <v>0</v>
      </c>
      <c r="G18" s="7">
        <v>0</v>
      </c>
      <c r="H18" s="6">
        <v>0</v>
      </c>
      <c r="I18" s="7">
        <v>0</v>
      </c>
      <c r="J18" s="6">
        <v>0</v>
      </c>
      <c r="K18" s="7">
        <v>0</v>
      </c>
      <c r="L18" s="6">
        <v>120000</v>
      </c>
      <c r="M18" s="7">
        <v>1</v>
      </c>
    </row>
    <row r="19" spans="1:13" x14ac:dyDescent="0.3">
      <c r="A19" s="16" t="s">
        <v>38</v>
      </c>
      <c r="B19" s="8">
        <v>1694049489.3599999</v>
      </c>
      <c r="C19" s="9">
        <v>182</v>
      </c>
      <c r="D19" s="6">
        <v>1694049489.3600001</v>
      </c>
      <c r="E19" s="7">
        <v>182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22</v>
      </c>
      <c r="B20" s="8">
        <v>1646713285.4800003</v>
      </c>
      <c r="C20" s="9">
        <v>204</v>
      </c>
      <c r="D20" s="6">
        <v>1646713285.4800003</v>
      </c>
      <c r="E20" s="7">
        <v>204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21</v>
      </c>
      <c r="B21" s="8">
        <v>1550057610.8</v>
      </c>
      <c r="C21" s="9">
        <v>156</v>
      </c>
      <c r="D21" s="6">
        <v>1549937610.8</v>
      </c>
      <c r="E21" s="7">
        <v>153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120000</v>
      </c>
      <c r="M21" s="7">
        <v>3</v>
      </c>
    </row>
    <row r="22" spans="1:13" x14ac:dyDescent="0.3">
      <c r="A22" s="16" t="s">
        <v>34</v>
      </c>
      <c r="B22" s="8">
        <v>1516115589.4400005</v>
      </c>
      <c r="C22" s="9">
        <v>121</v>
      </c>
      <c r="D22" s="6">
        <v>1515800894.5999999</v>
      </c>
      <c r="E22" s="7">
        <v>108</v>
      </c>
      <c r="F22" s="6">
        <v>0</v>
      </c>
      <c r="G22" s="7">
        <v>0</v>
      </c>
      <c r="H22" s="6">
        <v>214694.84</v>
      </c>
      <c r="I22" s="7">
        <v>12</v>
      </c>
      <c r="J22" s="6">
        <v>0</v>
      </c>
      <c r="K22" s="7">
        <v>0</v>
      </c>
      <c r="L22" s="6">
        <v>100000</v>
      </c>
      <c r="M22" s="7">
        <v>1</v>
      </c>
    </row>
    <row r="23" spans="1:13" x14ac:dyDescent="0.3">
      <c r="A23" s="16" t="s">
        <v>29</v>
      </c>
      <c r="B23" s="8">
        <v>1437771886.8699999</v>
      </c>
      <c r="C23" s="9">
        <v>195</v>
      </c>
      <c r="D23" s="6">
        <v>1417641886.8699999</v>
      </c>
      <c r="E23" s="7">
        <v>191</v>
      </c>
      <c r="F23" s="6">
        <v>20000000</v>
      </c>
      <c r="G23" s="7">
        <v>2</v>
      </c>
      <c r="H23" s="6">
        <v>50000</v>
      </c>
      <c r="I23" s="7">
        <v>1</v>
      </c>
      <c r="J23" s="6">
        <v>80000</v>
      </c>
      <c r="K23" s="7">
        <v>1</v>
      </c>
      <c r="L23" s="6">
        <v>0</v>
      </c>
      <c r="M23" s="7">
        <v>0</v>
      </c>
    </row>
    <row r="24" spans="1:13" x14ac:dyDescent="0.3">
      <c r="A24" s="16" t="s">
        <v>41</v>
      </c>
      <c r="B24" s="8">
        <v>1347871190.9299998</v>
      </c>
      <c r="C24" s="9">
        <v>179</v>
      </c>
      <c r="D24" s="6">
        <v>1347545190.9299998</v>
      </c>
      <c r="E24" s="7">
        <v>170</v>
      </c>
      <c r="F24" s="6">
        <v>0</v>
      </c>
      <c r="G24" s="7">
        <v>0</v>
      </c>
      <c r="H24" s="6">
        <v>111000</v>
      </c>
      <c r="I24" s="7">
        <v>3</v>
      </c>
      <c r="J24" s="6">
        <v>150000</v>
      </c>
      <c r="K24" s="7">
        <v>3</v>
      </c>
      <c r="L24" s="6">
        <v>65000</v>
      </c>
      <c r="M24" s="7">
        <v>3</v>
      </c>
    </row>
    <row r="25" spans="1:13" x14ac:dyDescent="0.3">
      <c r="A25" s="16" t="s">
        <v>68</v>
      </c>
      <c r="B25" s="8">
        <v>1329627078.6600003</v>
      </c>
      <c r="C25" s="9">
        <v>68</v>
      </c>
      <c r="D25" s="6">
        <v>1329627078.6599998</v>
      </c>
      <c r="E25" s="7">
        <v>68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42</v>
      </c>
      <c r="B26" s="8">
        <v>1287774138</v>
      </c>
      <c r="C26" s="9">
        <v>192</v>
      </c>
      <c r="D26" s="6">
        <v>1287149819</v>
      </c>
      <c r="E26" s="7">
        <v>167</v>
      </c>
      <c r="F26" s="6">
        <v>0</v>
      </c>
      <c r="G26" s="7">
        <v>0</v>
      </c>
      <c r="H26" s="6">
        <v>129319</v>
      </c>
      <c r="I26" s="7">
        <v>11</v>
      </c>
      <c r="J26" s="6">
        <v>495000</v>
      </c>
      <c r="K26" s="7">
        <v>14</v>
      </c>
      <c r="L26" s="6">
        <v>0</v>
      </c>
      <c r="M26" s="7">
        <v>0</v>
      </c>
    </row>
    <row r="27" spans="1:13" x14ac:dyDescent="0.3">
      <c r="A27" s="16" t="s">
        <v>47</v>
      </c>
      <c r="B27" s="8">
        <v>1199978584.0599997</v>
      </c>
      <c r="C27" s="9">
        <v>251</v>
      </c>
      <c r="D27" s="6">
        <v>1199813514.0599997</v>
      </c>
      <c r="E27" s="7">
        <v>245</v>
      </c>
      <c r="F27" s="6">
        <v>0</v>
      </c>
      <c r="G27" s="7">
        <v>0</v>
      </c>
      <c r="H27" s="6">
        <v>38000</v>
      </c>
      <c r="I27" s="7">
        <v>2</v>
      </c>
      <c r="J27" s="6">
        <v>127070</v>
      </c>
      <c r="K27" s="7">
        <v>4</v>
      </c>
      <c r="L27" s="6">
        <v>0</v>
      </c>
      <c r="M27" s="7">
        <v>0</v>
      </c>
    </row>
    <row r="28" spans="1:13" x14ac:dyDescent="0.3">
      <c r="A28" s="16" t="s">
        <v>83</v>
      </c>
      <c r="B28" s="8">
        <v>1132060000</v>
      </c>
      <c r="C28" s="9">
        <v>78</v>
      </c>
      <c r="D28" s="6">
        <v>1132000000</v>
      </c>
      <c r="E28" s="7">
        <v>76</v>
      </c>
      <c r="F28" s="6">
        <v>0</v>
      </c>
      <c r="G28" s="7">
        <v>0</v>
      </c>
      <c r="H28" s="6">
        <v>0</v>
      </c>
      <c r="I28" s="7">
        <v>0</v>
      </c>
      <c r="J28" s="6">
        <v>60000</v>
      </c>
      <c r="K28" s="7">
        <v>2</v>
      </c>
      <c r="L28" s="6">
        <v>0</v>
      </c>
      <c r="M28" s="7">
        <v>0</v>
      </c>
    </row>
    <row r="29" spans="1:13" x14ac:dyDescent="0.3">
      <c r="A29" s="16" t="s">
        <v>7</v>
      </c>
      <c r="B29" s="8">
        <v>1027689964.95</v>
      </c>
      <c r="C29" s="9">
        <v>51</v>
      </c>
      <c r="D29" s="6">
        <v>1027689964.95</v>
      </c>
      <c r="E29" s="7">
        <v>51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54</v>
      </c>
      <c r="B30" s="8">
        <v>936916814.98000002</v>
      </c>
      <c r="C30" s="9">
        <v>15</v>
      </c>
      <c r="D30" s="6">
        <v>936669814.98000002</v>
      </c>
      <c r="E30" s="7">
        <v>13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247000</v>
      </c>
      <c r="M30" s="7">
        <v>2</v>
      </c>
    </row>
    <row r="31" spans="1:13" x14ac:dyDescent="0.3">
      <c r="A31" s="16" t="s">
        <v>44</v>
      </c>
      <c r="B31" s="8">
        <v>918144726.11999989</v>
      </c>
      <c r="C31" s="9">
        <v>186</v>
      </c>
      <c r="D31" s="6">
        <v>918039056.11999989</v>
      </c>
      <c r="E31" s="7">
        <v>182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105670</v>
      </c>
      <c r="M31" s="7">
        <v>4</v>
      </c>
    </row>
    <row r="32" spans="1:13" x14ac:dyDescent="0.3">
      <c r="A32" s="16" t="s">
        <v>9</v>
      </c>
      <c r="B32" s="8">
        <v>916843457.8499999</v>
      </c>
      <c r="C32" s="9">
        <v>159</v>
      </c>
      <c r="D32" s="6">
        <v>710247457.8499999</v>
      </c>
      <c r="E32" s="7">
        <v>144</v>
      </c>
      <c r="F32" s="6">
        <v>200000000</v>
      </c>
      <c r="G32" s="7">
        <v>4</v>
      </c>
      <c r="H32" s="6">
        <v>256000</v>
      </c>
      <c r="I32" s="7">
        <v>2</v>
      </c>
      <c r="J32" s="6">
        <v>0</v>
      </c>
      <c r="K32" s="7">
        <v>0</v>
      </c>
      <c r="L32" s="6">
        <v>6340000</v>
      </c>
      <c r="M32" s="7">
        <v>9</v>
      </c>
    </row>
    <row r="33" spans="1:13" x14ac:dyDescent="0.3">
      <c r="A33" s="16" t="s">
        <v>57</v>
      </c>
      <c r="B33" s="8">
        <v>880388753.21000016</v>
      </c>
      <c r="C33" s="9">
        <v>180</v>
      </c>
      <c r="D33" s="6">
        <v>880137953.20999992</v>
      </c>
      <c r="E33" s="7">
        <v>174</v>
      </c>
      <c r="F33" s="6">
        <v>0</v>
      </c>
      <c r="G33" s="7">
        <v>0</v>
      </c>
      <c r="H33" s="6">
        <v>250800</v>
      </c>
      <c r="I33" s="7">
        <v>6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77</v>
      </c>
      <c r="B34" s="8">
        <v>851531678.5</v>
      </c>
      <c r="C34" s="9">
        <v>160</v>
      </c>
      <c r="D34" s="6">
        <v>851116770.50000012</v>
      </c>
      <c r="E34" s="7">
        <v>149</v>
      </c>
      <c r="F34" s="6">
        <v>0</v>
      </c>
      <c r="G34" s="7">
        <v>0</v>
      </c>
      <c r="H34" s="6">
        <v>167908</v>
      </c>
      <c r="I34" s="7">
        <v>8</v>
      </c>
      <c r="J34" s="6">
        <v>0</v>
      </c>
      <c r="K34" s="7">
        <v>0</v>
      </c>
      <c r="L34" s="6">
        <v>247000</v>
      </c>
      <c r="M34" s="7">
        <v>3</v>
      </c>
    </row>
    <row r="35" spans="1:13" x14ac:dyDescent="0.3">
      <c r="A35" s="16" t="s">
        <v>32</v>
      </c>
      <c r="B35" s="8">
        <v>779532424.95999992</v>
      </c>
      <c r="C35" s="9">
        <v>115</v>
      </c>
      <c r="D35" s="6">
        <v>749457424.95999992</v>
      </c>
      <c r="E35" s="7">
        <v>110</v>
      </c>
      <c r="F35" s="6">
        <v>30000000</v>
      </c>
      <c r="G35" s="7">
        <v>3</v>
      </c>
      <c r="H35" s="6">
        <v>25000</v>
      </c>
      <c r="I35" s="7">
        <v>1</v>
      </c>
      <c r="J35" s="6">
        <v>0</v>
      </c>
      <c r="K35" s="7">
        <v>0</v>
      </c>
      <c r="L35" s="6">
        <v>50000</v>
      </c>
      <c r="M35" s="7">
        <v>1</v>
      </c>
    </row>
    <row r="36" spans="1:13" x14ac:dyDescent="0.3">
      <c r="A36" s="16" t="s">
        <v>45</v>
      </c>
      <c r="B36" s="8">
        <v>766788964.95000005</v>
      </c>
      <c r="C36" s="9">
        <v>90</v>
      </c>
      <c r="D36" s="6">
        <v>766788964.95000005</v>
      </c>
      <c r="E36" s="7">
        <v>90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72</v>
      </c>
      <c r="B37" s="8">
        <v>684050015</v>
      </c>
      <c r="C37" s="9">
        <v>93</v>
      </c>
      <c r="D37" s="6">
        <v>684050015</v>
      </c>
      <c r="E37" s="7">
        <v>93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48</v>
      </c>
      <c r="B38" s="8">
        <v>660025000</v>
      </c>
      <c r="C38" s="9">
        <v>242</v>
      </c>
      <c r="D38" s="6">
        <v>660025000</v>
      </c>
      <c r="E38" s="7">
        <v>242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55</v>
      </c>
      <c r="B39" s="8">
        <v>626921458.55999994</v>
      </c>
      <c r="C39" s="9">
        <v>201</v>
      </c>
      <c r="D39" s="6">
        <v>626921458.56000006</v>
      </c>
      <c r="E39" s="7">
        <v>201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62</v>
      </c>
      <c r="B40" s="8">
        <v>583585974.87</v>
      </c>
      <c r="C40" s="9">
        <v>113</v>
      </c>
      <c r="D40" s="6">
        <v>583585974.87</v>
      </c>
      <c r="E40" s="7">
        <v>113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t="s">
        <v>58</v>
      </c>
      <c r="B41" s="8">
        <v>565896000</v>
      </c>
      <c r="C41">
        <v>57</v>
      </c>
      <c r="D41" s="6">
        <v>548721000</v>
      </c>
      <c r="E41">
        <v>50</v>
      </c>
      <c r="F41" s="6">
        <v>17000000</v>
      </c>
      <c r="G41">
        <v>2</v>
      </c>
      <c r="H41" s="6">
        <v>0</v>
      </c>
      <c r="I41">
        <v>0</v>
      </c>
      <c r="J41" s="6">
        <v>150000</v>
      </c>
      <c r="K41">
        <v>4</v>
      </c>
      <c r="L41" s="6">
        <v>25000</v>
      </c>
      <c r="M41">
        <v>1</v>
      </c>
    </row>
    <row r="42" spans="1:13" x14ac:dyDescent="0.3">
      <c r="A42" t="s">
        <v>39</v>
      </c>
      <c r="B42" s="8">
        <v>557382491.55999994</v>
      </c>
      <c r="C42">
        <v>205</v>
      </c>
      <c r="D42" s="6">
        <v>557382491.56000006</v>
      </c>
      <c r="E42">
        <v>205</v>
      </c>
      <c r="F42" s="6">
        <v>0</v>
      </c>
      <c r="G42">
        <v>0</v>
      </c>
      <c r="H42" s="6">
        <v>0</v>
      </c>
      <c r="I42">
        <v>0</v>
      </c>
      <c r="J42" s="6">
        <v>0</v>
      </c>
      <c r="K42">
        <v>0</v>
      </c>
      <c r="L42" s="6">
        <v>0</v>
      </c>
      <c r="M42">
        <v>0</v>
      </c>
    </row>
    <row r="43" spans="1:13" x14ac:dyDescent="0.3">
      <c r="A43" t="s">
        <v>40</v>
      </c>
      <c r="B43" s="8">
        <v>400892613.86000001</v>
      </c>
      <c r="C43">
        <v>94</v>
      </c>
      <c r="D43" s="6">
        <v>400892613.86000001</v>
      </c>
      <c r="E43">
        <v>94</v>
      </c>
      <c r="F43" s="6">
        <v>0</v>
      </c>
      <c r="G43">
        <v>0</v>
      </c>
      <c r="H43" s="6">
        <v>0</v>
      </c>
      <c r="I43">
        <v>0</v>
      </c>
      <c r="J43" s="6">
        <v>0</v>
      </c>
      <c r="K43">
        <v>0</v>
      </c>
      <c r="L43" s="6">
        <v>0</v>
      </c>
      <c r="M43">
        <v>0</v>
      </c>
    </row>
    <row r="44" spans="1:13" x14ac:dyDescent="0.3">
      <c r="A44" t="s">
        <v>36</v>
      </c>
      <c r="B44" s="8">
        <v>344839105</v>
      </c>
      <c r="C44">
        <v>91</v>
      </c>
      <c r="D44" s="6">
        <v>343312905</v>
      </c>
      <c r="E44">
        <v>57</v>
      </c>
      <c r="F44" s="6">
        <v>0</v>
      </c>
      <c r="G44">
        <v>0</v>
      </c>
      <c r="H44" s="6">
        <v>0</v>
      </c>
      <c r="I44">
        <v>0</v>
      </c>
      <c r="J44" s="6">
        <v>177000</v>
      </c>
      <c r="K44">
        <v>5</v>
      </c>
      <c r="L44" s="6">
        <v>1349200</v>
      </c>
      <c r="M44">
        <v>29</v>
      </c>
    </row>
    <row r="45" spans="1:13" x14ac:dyDescent="0.3">
      <c r="A45" t="s">
        <v>46</v>
      </c>
      <c r="B45" s="8">
        <v>305614300</v>
      </c>
      <c r="C45">
        <v>131</v>
      </c>
      <c r="D45" s="6">
        <v>304948900</v>
      </c>
      <c r="E45">
        <v>114</v>
      </c>
      <c r="F45" s="6">
        <v>0</v>
      </c>
      <c r="G45">
        <v>0</v>
      </c>
      <c r="H45" s="6">
        <v>273400</v>
      </c>
      <c r="I45">
        <v>5</v>
      </c>
      <c r="J45" s="6">
        <v>342000</v>
      </c>
      <c r="K45">
        <v>11</v>
      </c>
      <c r="L45" s="6">
        <v>50000</v>
      </c>
      <c r="M45">
        <v>1</v>
      </c>
    </row>
    <row r="46" spans="1:13" x14ac:dyDescent="0.3">
      <c r="A46" t="s">
        <v>51</v>
      </c>
      <c r="B46" s="8">
        <v>302900000</v>
      </c>
      <c r="C46">
        <v>39</v>
      </c>
      <c r="D46" s="6">
        <v>302800000</v>
      </c>
      <c r="E46">
        <v>38</v>
      </c>
      <c r="F46" s="6">
        <v>0</v>
      </c>
      <c r="G46">
        <v>0</v>
      </c>
      <c r="H46" s="6">
        <v>0</v>
      </c>
      <c r="I46">
        <v>0</v>
      </c>
      <c r="J46" s="6">
        <v>100000</v>
      </c>
      <c r="K46">
        <v>1</v>
      </c>
      <c r="L46" s="6">
        <v>0</v>
      </c>
      <c r="M46">
        <v>0</v>
      </c>
    </row>
    <row r="47" spans="1:13" x14ac:dyDescent="0.3">
      <c r="A47" t="s">
        <v>23</v>
      </c>
      <c r="B47" s="8">
        <v>206719201.23000002</v>
      </c>
      <c r="C47">
        <v>44</v>
      </c>
      <c r="D47" s="6">
        <v>204513039.23000002</v>
      </c>
      <c r="E47">
        <v>18</v>
      </c>
      <c r="F47" s="6">
        <v>0</v>
      </c>
      <c r="G47">
        <v>0</v>
      </c>
      <c r="H47" s="6">
        <v>2206162</v>
      </c>
      <c r="I47">
        <v>26</v>
      </c>
      <c r="J47" s="6">
        <v>0</v>
      </c>
      <c r="K47">
        <v>0</v>
      </c>
      <c r="L47" s="6">
        <v>0</v>
      </c>
      <c r="M47">
        <v>0</v>
      </c>
    </row>
    <row r="48" spans="1:13" x14ac:dyDescent="0.3">
      <c r="A48" t="s">
        <v>59</v>
      </c>
      <c r="B48" s="8">
        <v>191003643.75999996</v>
      </c>
      <c r="C48">
        <v>55</v>
      </c>
      <c r="D48" s="6">
        <v>191003643.75999999</v>
      </c>
      <c r="E48">
        <v>55</v>
      </c>
      <c r="F48" s="6">
        <v>0</v>
      </c>
      <c r="G48">
        <v>0</v>
      </c>
      <c r="H48" s="6">
        <v>0</v>
      </c>
      <c r="I48">
        <v>0</v>
      </c>
      <c r="J48" s="6">
        <v>0</v>
      </c>
      <c r="K48">
        <v>0</v>
      </c>
      <c r="L48" s="6">
        <v>0</v>
      </c>
      <c r="M48">
        <v>0</v>
      </c>
    </row>
    <row r="49" spans="1:13" x14ac:dyDescent="0.3">
      <c r="A49" t="s">
        <v>50</v>
      </c>
      <c r="B49" s="8">
        <v>126500000</v>
      </c>
      <c r="C49">
        <v>12</v>
      </c>
      <c r="D49" s="6">
        <v>26500000</v>
      </c>
      <c r="E49">
        <v>2</v>
      </c>
      <c r="F49" s="6">
        <v>100000000</v>
      </c>
      <c r="G49">
        <v>10</v>
      </c>
      <c r="H49" s="6">
        <v>0</v>
      </c>
      <c r="I49">
        <v>0</v>
      </c>
      <c r="J49" s="6">
        <v>0</v>
      </c>
      <c r="K49">
        <v>0</v>
      </c>
      <c r="L49" s="6">
        <v>0</v>
      </c>
      <c r="M49">
        <v>0</v>
      </c>
    </row>
    <row r="50" spans="1:13" x14ac:dyDescent="0.3">
      <c r="A50" t="s">
        <v>67</v>
      </c>
      <c r="B50" s="8">
        <v>115300000</v>
      </c>
      <c r="C50">
        <v>8</v>
      </c>
      <c r="D50" s="6">
        <v>115000000</v>
      </c>
      <c r="E50">
        <v>7</v>
      </c>
      <c r="F50" s="6">
        <v>0</v>
      </c>
      <c r="G50">
        <v>0</v>
      </c>
      <c r="H50" s="6">
        <v>0</v>
      </c>
      <c r="I50">
        <v>0</v>
      </c>
      <c r="J50" s="6">
        <v>0</v>
      </c>
      <c r="K50">
        <v>0</v>
      </c>
      <c r="L50" s="6">
        <v>300000</v>
      </c>
      <c r="M50">
        <v>1</v>
      </c>
    </row>
    <row r="51" spans="1:13" x14ac:dyDescent="0.3">
      <c r="A51" t="s">
        <v>75</v>
      </c>
      <c r="B51" s="8">
        <v>100000000</v>
      </c>
      <c r="C51">
        <v>5</v>
      </c>
      <c r="D51" s="6">
        <v>100000000</v>
      </c>
      <c r="E51">
        <v>5</v>
      </c>
      <c r="F51" s="6">
        <v>0</v>
      </c>
      <c r="G51">
        <v>0</v>
      </c>
      <c r="H51" s="6">
        <v>0</v>
      </c>
      <c r="I51">
        <v>0</v>
      </c>
      <c r="J51" s="6">
        <v>0</v>
      </c>
      <c r="K51">
        <v>0</v>
      </c>
      <c r="L51" s="6">
        <v>0</v>
      </c>
      <c r="M51">
        <v>0</v>
      </c>
    </row>
    <row r="52" spans="1:13" x14ac:dyDescent="0.3">
      <c r="A52" t="s">
        <v>28</v>
      </c>
      <c r="B52" s="8">
        <v>80000000</v>
      </c>
      <c r="C52">
        <v>59</v>
      </c>
      <c r="D52" s="6">
        <v>80000000</v>
      </c>
      <c r="E52">
        <v>59</v>
      </c>
      <c r="F52" s="6">
        <v>0</v>
      </c>
      <c r="G52">
        <v>0</v>
      </c>
      <c r="H52" s="6">
        <v>0</v>
      </c>
      <c r="I52">
        <v>0</v>
      </c>
      <c r="J52" s="6">
        <v>0</v>
      </c>
      <c r="K52">
        <v>0</v>
      </c>
      <c r="L52" s="6">
        <v>0</v>
      </c>
      <c r="M52">
        <v>0</v>
      </c>
    </row>
    <row r="53" spans="1:13" x14ac:dyDescent="0.3">
      <c r="A53" t="s">
        <v>82</v>
      </c>
      <c r="B53" s="8">
        <v>73300000</v>
      </c>
      <c r="C53">
        <v>9</v>
      </c>
      <c r="D53" s="6">
        <v>73300000</v>
      </c>
      <c r="E53">
        <v>9</v>
      </c>
      <c r="F53" s="6">
        <v>0</v>
      </c>
      <c r="G53">
        <v>0</v>
      </c>
      <c r="H53" s="6">
        <v>0</v>
      </c>
      <c r="I53">
        <v>0</v>
      </c>
      <c r="J53" s="6">
        <v>0</v>
      </c>
      <c r="K53">
        <v>0</v>
      </c>
      <c r="L53" s="6">
        <v>0</v>
      </c>
      <c r="M53">
        <v>0</v>
      </c>
    </row>
    <row r="54" spans="1:13" x14ac:dyDescent="0.3">
      <c r="A54" t="s">
        <v>80</v>
      </c>
      <c r="B54" s="8">
        <v>70000000</v>
      </c>
      <c r="C54">
        <v>1</v>
      </c>
      <c r="D54" s="6">
        <v>70000000</v>
      </c>
      <c r="E54">
        <v>1</v>
      </c>
      <c r="F54" s="6">
        <v>0</v>
      </c>
      <c r="G54">
        <v>0</v>
      </c>
      <c r="H54" s="6">
        <v>0</v>
      </c>
      <c r="I54">
        <v>0</v>
      </c>
      <c r="J54" s="6">
        <v>0</v>
      </c>
      <c r="K54">
        <v>0</v>
      </c>
      <c r="L54" s="6">
        <v>0</v>
      </c>
      <c r="M54">
        <v>0</v>
      </c>
    </row>
    <row r="55" spans="1:13" x14ac:dyDescent="0.3">
      <c r="A55" t="s">
        <v>52</v>
      </c>
      <c r="B55" s="8">
        <v>45000000</v>
      </c>
      <c r="C55">
        <v>9</v>
      </c>
      <c r="D55" s="6">
        <v>45000000</v>
      </c>
      <c r="E55">
        <v>9</v>
      </c>
      <c r="F55" s="6">
        <v>0</v>
      </c>
      <c r="G55">
        <v>0</v>
      </c>
      <c r="H55" s="6">
        <v>0</v>
      </c>
      <c r="I55">
        <v>0</v>
      </c>
      <c r="J55" s="6">
        <v>0</v>
      </c>
      <c r="K55">
        <v>0</v>
      </c>
      <c r="L55" s="6">
        <v>0</v>
      </c>
      <c r="M55">
        <v>0</v>
      </c>
    </row>
    <row r="56" spans="1:13" x14ac:dyDescent="0.3">
      <c r="A56" t="s">
        <v>53</v>
      </c>
      <c r="B56" s="8">
        <v>44000000</v>
      </c>
      <c r="C56">
        <v>41</v>
      </c>
      <c r="D56" s="6">
        <v>44000000</v>
      </c>
      <c r="E56">
        <v>41</v>
      </c>
      <c r="F56" s="6">
        <v>0</v>
      </c>
      <c r="G56">
        <v>0</v>
      </c>
      <c r="H56" s="6">
        <v>0</v>
      </c>
      <c r="I56">
        <v>0</v>
      </c>
      <c r="J56" s="6">
        <v>0</v>
      </c>
      <c r="K56">
        <v>0</v>
      </c>
      <c r="L56" s="6">
        <v>0</v>
      </c>
      <c r="M56">
        <v>0</v>
      </c>
    </row>
    <row r="57" spans="1:13" x14ac:dyDescent="0.3">
      <c r="A57" t="s">
        <v>43</v>
      </c>
      <c r="B57" s="8">
        <v>34515624.769999996</v>
      </c>
      <c r="C57">
        <v>34</v>
      </c>
      <c r="D57" s="6">
        <v>29987691.079999998</v>
      </c>
      <c r="E57">
        <v>8</v>
      </c>
      <c r="F57" s="6">
        <v>4000000</v>
      </c>
      <c r="G57">
        <v>4</v>
      </c>
      <c r="H57" s="6">
        <v>0</v>
      </c>
      <c r="I57">
        <v>0</v>
      </c>
      <c r="J57" s="6">
        <v>0</v>
      </c>
      <c r="K57">
        <v>0</v>
      </c>
      <c r="L57" s="6">
        <v>527933.68999999994</v>
      </c>
      <c r="M57">
        <v>22</v>
      </c>
    </row>
    <row r="58" spans="1:13" x14ac:dyDescent="0.3">
      <c r="A58" t="s">
        <v>81</v>
      </c>
      <c r="B58" s="8">
        <v>2500000</v>
      </c>
      <c r="C58">
        <v>7</v>
      </c>
      <c r="D58" s="6">
        <v>0</v>
      </c>
      <c r="E58">
        <v>0</v>
      </c>
      <c r="F58" s="6">
        <v>0</v>
      </c>
      <c r="G58">
        <v>0</v>
      </c>
      <c r="H58" s="6">
        <v>0</v>
      </c>
      <c r="I58">
        <v>0</v>
      </c>
      <c r="J58" s="6">
        <v>0</v>
      </c>
      <c r="K58">
        <v>0</v>
      </c>
      <c r="L58" s="6">
        <v>2500000</v>
      </c>
      <c r="M58">
        <v>7</v>
      </c>
    </row>
    <row r="59" spans="1:13" x14ac:dyDescent="0.3">
      <c r="A59" t="s">
        <v>24</v>
      </c>
      <c r="B59" s="8">
        <v>512300</v>
      </c>
      <c r="C59">
        <v>16</v>
      </c>
      <c r="D59" s="6">
        <v>0</v>
      </c>
      <c r="E59">
        <v>0</v>
      </c>
      <c r="F59" s="6">
        <v>0</v>
      </c>
      <c r="G59">
        <v>0</v>
      </c>
      <c r="H59" s="6">
        <v>0</v>
      </c>
      <c r="I59">
        <v>0</v>
      </c>
      <c r="J59" s="6">
        <v>0</v>
      </c>
      <c r="K59">
        <v>0</v>
      </c>
      <c r="L59" s="6">
        <v>512300</v>
      </c>
      <c r="M59">
        <v>16</v>
      </c>
    </row>
    <row r="60" spans="1:13" ht="18" customHeight="1" x14ac:dyDescent="0.3">
      <c r="A60" t="s">
        <v>74</v>
      </c>
      <c r="B60" s="8">
        <v>500000</v>
      </c>
      <c r="C60">
        <v>1</v>
      </c>
      <c r="D60" s="6">
        <v>0</v>
      </c>
      <c r="E60">
        <v>0</v>
      </c>
      <c r="F60" s="6">
        <v>0</v>
      </c>
      <c r="G60">
        <v>0</v>
      </c>
      <c r="H60" s="6">
        <v>0</v>
      </c>
      <c r="I60">
        <v>0</v>
      </c>
      <c r="J60" s="6">
        <v>500000</v>
      </c>
      <c r="K60">
        <v>1</v>
      </c>
      <c r="L60" s="6">
        <v>0</v>
      </c>
      <c r="M60">
        <v>0</v>
      </c>
    </row>
    <row r="61" spans="1:13" ht="18" customHeight="1" x14ac:dyDescent="0.3">
      <c r="A61" s="10" t="s">
        <v>11</v>
      </c>
      <c r="B61" s="10">
        <v>134708087587.45</v>
      </c>
      <c r="C61" s="14">
        <v>15529</v>
      </c>
      <c r="D61" s="12">
        <v>134046177430.91998</v>
      </c>
      <c r="E61" s="12">
        <v>14972</v>
      </c>
      <c r="F61" s="12">
        <v>627000000</v>
      </c>
      <c r="G61" s="12">
        <v>32</v>
      </c>
      <c r="H61" s="12">
        <v>5528997.8399999999</v>
      </c>
      <c r="I61" s="12">
        <v>124</v>
      </c>
      <c r="J61" s="12">
        <v>9472070</v>
      </c>
      <c r="K61" s="12">
        <v>120</v>
      </c>
      <c r="L61" s="12">
        <v>19909088.690000001</v>
      </c>
      <c r="M61" s="17">
        <v>281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B0593-3F2E-4C46-9EC9-42D703CD5126}">
  <dimension ref="A1:M59"/>
  <sheetViews>
    <sheetView topLeftCell="A13" zoomScale="70" zoomScaleNormal="70" workbookViewId="0">
      <selection activeCell="M38" activeCellId="3" sqref="G40:G58 I38:I58 K40:K58 M38:M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40" t="s">
        <v>88</v>
      </c>
      <c r="M1" s="41"/>
    </row>
    <row r="2" spans="1:13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24000822419.289986</v>
      </c>
      <c r="C3" s="9">
        <v>3618</v>
      </c>
      <c r="D3" s="6">
        <v>23999537831.289982</v>
      </c>
      <c r="E3" s="7">
        <v>3588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1284588</v>
      </c>
      <c r="M3" s="7">
        <v>30</v>
      </c>
    </row>
    <row r="4" spans="1:13" x14ac:dyDescent="0.3">
      <c r="A4" s="16" t="s">
        <v>17</v>
      </c>
      <c r="B4" s="8">
        <v>20150547910.910007</v>
      </c>
      <c r="C4" s="9">
        <v>1409</v>
      </c>
      <c r="D4" s="6">
        <v>20147651698.910007</v>
      </c>
      <c r="E4" s="7">
        <v>1323</v>
      </c>
      <c r="F4" s="6">
        <v>0</v>
      </c>
      <c r="G4" s="7">
        <v>0</v>
      </c>
      <c r="H4" s="6">
        <v>844712</v>
      </c>
      <c r="I4" s="7">
        <v>28</v>
      </c>
      <c r="J4" s="6">
        <v>779500</v>
      </c>
      <c r="K4" s="7">
        <v>16</v>
      </c>
      <c r="L4" s="6">
        <v>1272000</v>
      </c>
      <c r="M4" s="7">
        <v>42</v>
      </c>
    </row>
    <row r="5" spans="1:13" x14ac:dyDescent="0.3">
      <c r="A5" s="16" t="s">
        <v>15</v>
      </c>
      <c r="B5" s="8">
        <v>12593569951.029989</v>
      </c>
      <c r="C5" s="9">
        <v>1021</v>
      </c>
      <c r="D5" s="6">
        <v>12592565951.029984</v>
      </c>
      <c r="E5" s="7">
        <v>994</v>
      </c>
      <c r="F5" s="6">
        <v>0</v>
      </c>
      <c r="G5" s="7">
        <v>0</v>
      </c>
      <c r="H5" s="6">
        <v>45000</v>
      </c>
      <c r="I5" s="7">
        <v>2</v>
      </c>
      <c r="J5" s="6">
        <v>250000</v>
      </c>
      <c r="K5" s="7">
        <v>10</v>
      </c>
      <c r="L5" s="6">
        <v>709000</v>
      </c>
      <c r="M5" s="7">
        <v>15</v>
      </c>
    </row>
    <row r="6" spans="1:13" x14ac:dyDescent="0.3">
      <c r="A6" s="16" t="s">
        <v>8</v>
      </c>
      <c r="B6" s="8">
        <v>11444245241.230009</v>
      </c>
      <c r="C6" s="9">
        <v>776</v>
      </c>
      <c r="D6" s="6">
        <v>11444245241.229996</v>
      </c>
      <c r="E6" s="7">
        <v>776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8117332809.9100027</v>
      </c>
      <c r="C7" s="9">
        <v>822</v>
      </c>
      <c r="D7" s="6">
        <v>7911187113.9099998</v>
      </c>
      <c r="E7" s="7">
        <v>815</v>
      </c>
      <c r="F7" s="6">
        <v>206000000</v>
      </c>
      <c r="G7" s="7">
        <v>3</v>
      </c>
      <c r="H7" s="6">
        <v>0</v>
      </c>
      <c r="I7" s="7">
        <v>0</v>
      </c>
      <c r="J7" s="6">
        <v>145696</v>
      </c>
      <c r="K7" s="7">
        <v>4</v>
      </c>
      <c r="L7" s="6">
        <v>0</v>
      </c>
      <c r="M7" s="7">
        <v>0</v>
      </c>
    </row>
    <row r="8" spans="1:13" x14ac:dyDescent="0.3">
      <c r="A8" s="16" t="s">
        <v>20</v>
      </c>
      <c r="B8" s="8">
        <v>5317786263.3100014</v>
      </c>
      <c r="C8" s="9">
        <v>344</v>
      </c>
      <c r="D8" s="6">
        <v>5316856263.3099995</v>
      </c>
      <c r="E8" s="7">
        <v>339</v>
      </c>
      <c r="F8" s="6">
        <v>0</v>
      </c>
      <c r="G8" s="7">
        <v>0</v>
      </c>
      <c r="H8" s="6">
        <v>30000</v>
      </c>
      <c r="I8" s="7">
        <v>1</v>
      </c>
      <c r="J8" s="6">
        <v>500000</v>
      </c>
      <c r="K8" s="7">
        <v>2</v>
      </c>
      <c r="L8" s="6">
        <v>400000</v>
      </c>
      <c r="M8" s="7">
        <v>2</v>
      </c>
    </row>
    <row r="9" spans="1:13" x14ac:dyDescent="0.3">
      <c r="A9" s="16" t="s">
        <v>26</v>
      </c>
      <c r="B9" s="8">
        <v>5109296506.1800003</v>
      </c>
      <c r="C9" s="9">
        <v>462</v>
      </c>
      <c r="D9" s="6">
        <v>4639216506.1800003</v>
      </c>
      <c r="E9" s="7">
        <v>440</v>
      </c>
      <c r="F9" s="6">
        <v>470000000</v>
      </c>
      <c r="G9" s="7">
        <v>10</v>
      </c>
      <c r="H9" s="6">
        <v>0</v>
      </c>
      <c r="I9" s="7">
        <v>0</v>
      </c>
      <c r="J9" s="6">
        <v>0</v>
      </c>
      <c r="K9" s="7">
        <v>0</v>
      </c>
      <c r="L9" s="6">
        <v>80000</v>
      </c>
      <c r="M9" s="7">
        <v>12</v>
      </c>
    </row>
    <row r="10" spans="1:13" x14ac:dyDescent="0.3">
      <c r="A10" s="16" t="s">
        <v>35</v>
      </c>
      <c r="B10" s="8">
        <v>4537845868.9700003</v>
      </c>
      <c r="C10" s="9">
        <v>709</v>
      </c>
      <c r="D10" s="6">
        <v>4536335929.5999985</v>
      </c>
      <c r="E10" s="7">
        <v>643</v>
      </c>
      <c r="F10" s="6">
        <v>0</v>
      </c>
      <c r="G10" s="7">
        <v>0</v>
      </c>
      <c r="H10" s="6">
        <v>0</v>
      </c>
      <c r="I10" s="7">
        <v>0</v>
      </c>
      <c r="J10" s="6">
        <v>1314939.3700000001</v>
      </c>
      <c r="K10" s="7">
        <v>51</v>
      </c>
      <c r="L10" s="6">
        <v>195000</v>
      </c>
      <c r="M10" s="7">
        <v>15</v>
      </c>
    </row>
    <row r="11" spans="1:13" x14ac:dyDescent="0.3">
      <c r="A11" s="16" t="s">
        <v>18</v>
      </c>
      <c r="B11" s="8">
        <v>4317688462.4499969</v>
      </c>
      <c r="C11" s="9">
        <v>464</v>
      </c>
      <c r="D11" s="6">
        <v>4173663012.4500008</v>
      </c>
      <c r="E11" s="7">
        <v>393</v>
      </c>
      <c r="F11" s="6">
        <v>141100000</v>
      </c>
      <c r="G11" s="7">
        <v>7</v>
      </c>
      <c r="H11" s="6">
        <v>705000</v>
      </c>
      <c r="I11" s="7">
        <v>5</v>
      </c>
      <c r="J11" s="6">
        <v>304000</v>
      </c>
      <c r="K11" s="7">
        <v>15</v>
      </c>
      <c r="L11" s="6">
        <v>1916450</v>
      </c>
      <c r="M11" s="7">
        <v>44</v>
      </c>
    </row>
    <row r="12" spans="1:13" x14ac:dyDescent="0.3">
      <c r="A12" s="16" t="s">
        <v>56</v>
      </c>
      <c r="B12" s="8">
        <v>3578258990.6900001</v>
      </c>
      <c r="C12" s="9">
        <v>329</v>
      </c>
      <c r="D12" s="6">
        <v>3576346990.6799998</v>
      </c>
      <c r="E12" s="7">
        <v>298</v>
      </c>
      <c r="F12" s="6">
        <v>0</v>
      </c>
      <c r="G12" s="7">
        <v>0</v>
      </c>
      <c r="H12" s="6">
        <v>5000</v>
      </c>
      <c r="I12" s="7">
        <v>1</v>
      </c>
      <c r="J12" s="6">
        <v>1907000.01</v>
      </c>
      <c r="K12" s="7">
        <v>30</v>
      </c>
      <c r="L12" s="6">
        <v>0</v>
      </c>
      <c r="M12" s="7">
        <v>0</v>
      </c>
    </row>
    <row r="13" spans="1:13" x14ac:dyDescent="0.3">
      <c r="A13" s="16" t="s">
        <v>33</v>
      </c>
      <c r="B13" s="8">
        <v>3392190714.3200006</v>
      </c>
      <c r="C13" s="9">
        <v>374</v>
      </c>
      <c r="D13" s="6">
        <v>3391583814.3200006</v>
      </c>
      <c r="E13" s="7">
        <v>360</v>
      </c>
      <c r="F13" s="6">
        <v>0</v>
      </c>
      <c r="G13" s="7">
        <v>0</v>
      </c>
      <c r="H13" s="6">
        <v>467000</v>
      </c>
      <c r="I13" s="7">
        <v>10</v>
      </c>
      <c r="J13" s="6">
        <v>0</v>
      </c>
      <c r="K13" s="7">
        <v>0</v>
      </c>
      <c r="L13" s="6">
        <v>139900</v>
      </c>
      <c r="M13" s="7">
        <v>4</v>
      </c>
    </row>
    <row r="14" spans="1:13" x14ac:dyDescent="0.3">
      <c r="A14" s="16" t="s">
        <v>62</v>
      </c>
      <c r="B14" s="8">
        <v>3215701423.3199992</v>
      </c>
      <c r="C14" s="9">
        <v>263</v>
      </c>
      <c r="D14" s="6">
        <v>3215316423.3199992</v>
      </c>
      <c r="E14" s="7">
        <v>262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385000</v>
      </c>
      <c r="M14" s="7">
        <v>1</v>
      </c>
    </row>
    <row r="15" spans="1:13" x14ac:dyDescent="0.3">
      <c r="A15" s="16" t="s">
        <v>61</v>
      </c>
      <c r="B15" s="8">
        <v>2722612115.2199993</v>
      </c>
      <c r="C15" s="9">
        <v>277</v>
      </c>
      <c r="D15" s="6">
        <v>2722342115.2200003</v>
      </c>
      <c r="E15" s="7">
        <v>270</v>
      </c>
      <c r="F15" s="6">
        <v>0</v>
      </c>
      <c r="G15" s="7">
        <v>0</v>
      </c>
      <c r="H15" s="6">
        <v>100000</v>
      </c>
      <c r="I15" s="7">
        <v>2</v>
      </c>
      <c r="J15" s="6">
        <v>100000</v>
      </c>
      <c r="K15" s="7">
        <v>2</v>
      </c>
      <c r="L15" s="6">
        <v>70000</v>
      </c>
      <c r="M15" s="7">
        <v>3</v>
      </c>
    </row>
    <row r="16" spans="1:13" x14ac:dyDescent="0.3">
      <c r="A16" s="16" t="s">
        <v>27</v>
      </c>
      <c r="B16" s="8">
        <v>2647970056.6899981</v>
      </c>
      <c r="C16" s="9">
        <v>305</v>
      </c>
      <c r="D16" s="6">
        <v>2646887194.690001</v>
      </c>
      <c r="E16" s="7">
        <v>297</v>
      </c>
      <c r="F16" s="6">
        <v>0</v>
      </c>
      <c r="G16" s="7">
        <v>0</v>
      </c>
      <c r="H16" s="6">
        <v>622862</v>
      </c>
      <c r="I16" s="7">
        <v>4</v>
      </c>
      <c r="J16" s="6">
        <v>0</v>
      </c>
      <c r="K16" s="7">
        <v>0</v>
      </c>
      <c r="L16" s="6">
        <v>460000</v>
      </c>
      <c r="M16" s="7">
        <v>4</v>
      </c>
    </row>
    <row r="17" spans="1:13" x14ac:dyDescent="0.3">
      <c r="A17" s="16" t="s">
        <v>30</v>
      </c>
      <c r="B17" s="8">
        <v>2186986306.5500002</v>
      </c>
      <c r="C17" s="9">
        <v>255</v>
      </c>
      <c r="D17" s="6">
        <v>2186986306.5500002</v>
      </c>
      <c r="E17" s="7">
        <v>255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47</v>
      </c>
      <c r="B18" s="8">
        <v>1790712925.2100005</v>
      </c>
      <c r="C18" s="9">
        <v>300</v>
      </c>
      <c r="D18" s="6">
        <v>1790578743.2100005</v>
      </c>
      <c r="E18" s="7">
        <v>289</v>
      </c>
      <c r="F18" s="6">
        <v>0</v>
      </c>
      <c r="G18" s="7">
        <v>0</v>
      </c>
      <c r="H18" s="6">
        <v>56552</v>
      </c>
      <c r="I18" s="7">
        <v>8</v>
      </c>
      <c r="J18" s="6">
        <v>77630</v>
      </c>
      <c r="K18" s="7">
        <v>3</v>
      </c>
      <c r="L18" s="6">
        <v>0</v>
      </c>
      <c r="M18" s="7">
        <v>0</v>
      </c>
    </row>
    <row r="19" spans="1:13" x14ac:dyDescent="0.3">
      <c r="A19" s="16" t="s">
        <v>34</v>
      </c>
      <c r="B19" s="8">
        <v>1721767236.0600002</v>
      </c>
      <c r="C19" s="9">
        <v>152</v>
      </c>
      <c r="D19" s="6">
        <v>1721237000</v>
      </c>
      <c r="E19" s="7">
        <v>120</v>
      </c>
      <c r="F19" s="6">
        <v>0</v>
      </c>
      <c r="G19" s="7">
        <v>0</v>
      </c>
      <c r="H19" s="6">
        <v>430236.06</v>
      </c>
      <c r="I19" s="7">
        <v>30</v>
      </c>
      <c r="J19" s="6">
        <v>0</v>
      </c>
      <c r="K19" s="7">
        <v>0</v>
      </c>
      <c r="L19" s="6">
        <v>100000</v>
      </c>
      <c r="M19" s="7">
        <v>2</v>
      </c>
    </row>
    <row r="20" spans="1:13" x14ac:dyDescent="0.3">
      <c r="A20" s="16" t="s">
        <v>22</v>
      </c>
      <c r="B20" s="8">
        <v>1719673183.0599999</v>
      </c>
      <c r="C20" s="9">
        <v>248</v>
      </c>
      <c r="D20" s="6">
        <v>1719523183.0600004</v>
      </c>
      <c r="E20" s="7">
        <v>246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150000</v>
      </c>
      <c r="M20" s="7">
        <v>2</v>
      </c>
    </row>
    <row r="21" spans="1:13" x14ac:dyDescent="0.3">
      <c r="A21" s="16" t="s">
        <v>42</v>
      </c>
      <c r="B21" s="8">
        <v>1602215878.96</v>
      </c>
      <c r="C21" s="9">
        <v>191</v>
      </c>
      <c r="D21" s="6">
        <v>1601645462.9600003</v>
      </c>
      <c r="E21" s="7">
        <v>173</v>
      </c>
      <c r="F21" s="6">
        <v>0</v>
      </c>
      <c r="G21" s="7">
        <v>0</v>
      </c>
      <c r="H21" s="6">
        <v>0</v>
      </c>
      <c r="I21" s="7">
        <v>0</v>
      </c>
      <c r="J21" s="6">
        <v>522916</v>
      </c>
      <c r="K21" s="7">
        <v>17</v>
      </c>
      <c r="L21" s="6">
        <v>47500</v>
      </c>
      <c r="M21" s="7">
        <v>1</v>
      </c>
    </row>
    <row r="22" spans="1:13" x14ac:dyDescent="0.3">
      <c r="A22" s="16" t="s">
        <v>29</v>
      </c>
      <c r="B22" s="8">
        <v>1427406114.1000004</v>
      </c>
      <c r="C22" s="9">
        <v>166</v>
      </c>
      <c r="D22" s="6">
        <v>1387386114.0999999</v>
      </c>
      <c r="E22" s="7">
        <v>164</v>
      </c>
      <c r="F22" s="6">
        <v>40000000</v>
      </c>
      <c r="G22" s="7">
        <v>1</v>
      </c>
      <c r="H22" s="6">
        <v>0</v>
      </c>
      <c r="I22" s="7">
        <v>0</v>
      </c>
      <c r="J22" s="6">
        <v>0</v>
      </c>
      <c r="K22" s="7">
        <v>0</v>
      </c>
      <c r="L22" s="6">
        <v>20000</v>
      </c>
      <c r="M22" s="7">
        <v>1</v>
      </c>
    </row>
    <row r="23" spans="1:13" x14ac:dyDescent="0.3">
      <c r="A23" s="16" t="s">
        <v>41</v>
      </c>
      <c r="B23" s="8">
        <v>1392916487.7</v>
      </c>
      <c r="C23" s="9">
        <v>212</v>
      </c>
      <c r="D23" s="6">
        <v>1392811487.7</v>
      </c>
      <c r="E23" s="7">
        <v>210</v>
      </c>
      <c r="F23" s="6">
        <v>0</v>
      </c>
      <c r="G23" s="7">
        <v>0</v>
      </c>
      <c r="H23" s="6">
        <v>105000</v>
      </c>
      <c r="I23" s="7">
        <v>2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21</v>
      </c>
      <c r="B24" s="8">
        <v>1392389381.5</v>
      </c>
      <c r="C24" s="9">
        <v>155</v>
      </c>
      <c r="D24" s="6">
        <v>1392349381.5</v>
      </c>
      <c r="E24" s="7">
        <v>154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40000</v>
      </c>
      <c r="M24" s="7">
        <v>1</v>
      </c>
    </row>
    <row r="25" spans="1:13" x14ac:dyDescent="0.3">
      <c r="A25" s="16" t="s">
        <v>7</v>
      </c>
      <c r="B25" s="8">
        <v>1365392316.3200002</v>
      </c>
      <c r="C25" s="9">
        <v>52</v>
      </c>
      <c r="D25" s="6">
        <v>1365392316.3200002</v>
      </c>
      <c r="E25" s="7">
        <v>52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31</v>
      </c>
      <c r="B26" s="8">
        <v>1363108863.4400001</v>
      </c>
      <c r="C26" s="9">
        <v>207</v>
      </c>
      <c r="D26" s="6">
        <v>1363108863.4400001</v>
      </c>
      <c r="E26" s="7">
        <v>207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77</v>
      </c>
      <c r="B27" s="8">
        <v>1239573173.45</v>
      </c>
      <c r="C27" s="9">
        <v>149</v>
      </c>
      <c r="D27" s="6">
        <v>1239573173.4500003</v>
      </c>
      <c r="E27" s="7">
        <v>149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72</v>
      </c>
      <c r="B28" s="8">
        <v>1224300006</v>
      </c>
      <c r="C28" s="9">
        <v>72</v>
      </c>
      <c r="D28" s="6">
        <v>879300006</v>
      </c>
      <c r="E28" s="7">
        <v>66</v>
      </c>
      <c r="F28" s="6">
        <v>345000000</v>
      </c>
      <c r="G28" s="7">
        <v>6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68</v>
      </c>
      <c r="B29" s="8">
        <v>1120998603.78</v>
      </c>
      <c r="C29" s="9">
        <v>74</v>
      </c>
      <c r="D29" s="6">
        <v>1120998603.7800002</v>
      </c>
      <c r="E29" s="7">
        <v>74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44</v>
      </c>
      <c r="B30" s="8">
        <v>1105565492.0199983</v>
      </c>
      <c r="C30" s="9">
        <v>263</v>
      </c>
      <c r="D30" s="6">
        <v>1105297702.0200005</v>
      </c>
      <c r="E30" s="7">
        <v>255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267790</v>
      </c>
      <c r="M30" s="7">
        <v>8</v>
      </c>
    </row>
    <row r="31" spans="1:13" x14ac:dyDescent="0.3">
      <c r="A31" s="16" t="s">
        <v>32</v>
      </c>
      <c r="B31" s="8">
        <v>1084223446.0299997</v>
      </c>
      <c r="C31" s="9">
        <v>204</v>
      </c>
      <c r="D31" s="6">
        <v>974223446.02999997</v>
      </c>
      <c r="E31" s="7">
        <v>203</v>
      </c>
      <c r="F31" s="6">
        <v>110000000</v>
      </c>
      <c r="G31" s="7">
        <v>1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48</v>
      </c>
      <c r="B32" s="8">
        <v>1014592484.2900001</v>
      </c>
      <c r="C32" s="9">
        <v>399</v>
      </c>
      <c r="D32" s="6">
        <v>1014592484.2899998</v>
      </c>
      <c r="E32" s="7">
        <v>399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55</v>
      </c>
      <c r="B33" s="8">
        <v>904345650.69999981</v>
      </c>
      <c r="C33" s="9">
        <v>223</v>
      </c>
      <c r="D33" s="6">
        <v>904345650.69999993</v>
      </c>
      <c r="E33" s="7">
        <v>223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58</v>
      </c>
      <c r="B34" s="8">
        <v>903728923.66999996</v>
      </c>
      <c r="C34" s="9">
        <v>101</v>
      </c>
      <c r="D34" s="6">
        <v>893473923.67000008</v>
      </c>
      <c r="E34" s="7">
        <v>93</v>
      </c>
      <c r="F34" s="6">
        <v>10000000</v>
      </c>
      <c r="G34" s="7">
        <v>1</v>
      </c>
      <c r="H34" s="6">
        <v>10000</v>
      </c>
      <c r="I34" s="7">
        <v>1</v>
      </c>
      <c r="J34" s="6">
        <v>65000</v>
      </c>
      <c r="K34" s="7">
        <v>3</v>
      </c>
      <c r="L34" s="6">
        <v>180000</v>
      </c>
      <c r="M34" s="7">
        <v>3</v>
      </c>
    </row>
    <row r="35" spans="1:13" x14ac:dyDescent="0.3">
      <c r="A35" s="16" t="s">
        <v>39</v>
      </c>
      <c r="B35" s="8">
        <v>867162289.94000006</v>
      </c>
      <c r="C35" s="9">
        <v>177</v>
      </c>
      <c r="D35" s="6">
        <v>867162289.93999982</v>
      </c>
      <c r="E35" s="7">
        <v>177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54</v>
      </c>
      <c r="B36" s="8">
        <v>863413460.60000002</v>
      </c>
      <c r="C36" s="9">
        <v>40</v>
      </c>
      <c r="D36" s="6">
        <v>863413460.60000014</v>
      </c>
      <c r="E36" s="7">
        <v>40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38</v>
      </c>
      <c r="B37" s="8">
        <v>832130847.69000018</v>
      </c>
      <c r="C37" s="9">
        <v>157</v>
      </c>
      <c r="D37" s="6">
        <v>832080847.6899997</v>
      </c>
      <c r="E37" s="7">
        <v>156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50000</v>
      </c>
      <c r="M37" s="7">
        <v>1</v>
      </c>
    </row>
    <row r="38" spans="1:13" x14ac:dyDescent="0.3">
      <c r="A38" s="16" t="s">
        <v>57</v>
      </c>
      <c r="B38" s="8">
        <v>807837698</v>
      </c>
      <c r="C38" s="9">
        <v>171</v>
      </c>
      <c r="D38" s="6">
        <v>807549998</v>
      </c>
      <c r="E38" s="7">
        <v>163</v>
      </c>
      <c r="F38" s="6">
        <v>0</v>
      </c>
      <c r="G38" s="7">
        <v>0</v>
      </c>
      <c r="H38" s="6">
        <v>287700</v>
      </c>
      <c r="I38" s="19">
        <v>8</v>
      </c>
      <c r="J38" s="6">
        <v>0</v>
      </c>
      <c r="K38" s="7">
        <v>0</v>
      </c>
      <c r="L38" s="6">
        <v>0</v>
      </c>
      <c r="M38" s="19">
        <v>0</v>
      </c>
    </row>
    <row r="39" spans="1:13" x14ac:dyDescent="0.3">
      <c r="A39" s="16" t="s">
        <v>40</v>
      </c>
      <c r="B39" s="8">
        <v>606160100.25</v>
      </c>
      <c r="C39" s="9">
        <v>125</v>
      </c>
      <c r="D39" s="6">
        <v>606110100.25</v>
      </c>
      <c r="E39" s="7">
        <v>124</v>
      </c>
      <c r="F39" s="6">
        <v>0</v>
      </c>
      <c r="G39" s="7">
        <v>0</v>
      </c>
      <c r="H39" s="6">
        <v>0</v>
      </c>
      <c r="I39" s="19">
        <v>0</v>
      </c>
      <c r="J39" s="6">
        <v>0</v>
      </c>
      <c r="K39" s="7">
        <v>0</v>
      </c>
      <c r="L39" s="6">
        <v>50000</v>
      </c>
      <c r="M39" s="19">
        <v>1</v>
      </c>
    </row>
    <row r="40" spans="1:13" x14ac:dyDescent="0.3">
      <c r="A40" s="16" t="s">
        <v>45</v>
      </c>
      <c r="B40" s="8">
        <v>529276749.98999995</v>
      </c>
      <c r="C40" s="9">
        <v>97</v>
      </c>
      <c r="D40" s="6">
        <v>529261749.99000001</v>
      </c>
      <c r="E40" s="7">
        <v>96</v>
      </c>
      <c r="F40" s="6">
        <v>0</v>
      </c>
      <c r="G40" s="19">
        <v>0</v>
      </c>
      <c r="H40" s="6">
        <v>0</v>
      </c>
      <c r="I40" s="19">
        <v>0</v>
      </c>
      <c r="J40" s="6">
        <v>0</v>
      </c>
      <c r="K40" s="19">
        <v>0</v>
      </c>
      <c r="L40" s="6">
        <v>15000</v>
      </c>
      <c r="M40" s="19">
        <v>1</v>
      </c>
    </row>
    <row r="41" spans="1:13" x14ac:dyDescent="0.3">
      <c r="A41" t="s">
        <v>9</v>
      </c>
      <c r="B41" s="8">
        <v>459184814.74000007</v>
      </c>
      <c r="C41" s="18">
        <v>97</v>
      </c>
      <c r="D41" s="6">
        <v>459184814.74000001</v>
      </c>
      <c r="E41" s="5">
        <v>97</v>
      </c>
      <c r="F41" s="6">
        <v>0</v>
      </c>
      <c r="G41" s="19">
        <v>0</v>
      </c>
      <c r="H41" s="6">
        <v>0</v>
      </c>
      <c r="I41" s="19">
        <v>0</v>
      </c>
      <c r="J41" s="6">
        <v>0</v>
      </c>
      <c r="K41" s="19">
        <v>0</v>
      </c>
      <c r="L41" s="6">
        <v>0</v>
      </c>
      <c r="M41" s="19">
        <v>0</v>
      </c>
    </row>
    <row r="42" spans="1:13" x14ac:dyDescent="0.3">
      <c r="A42" t="s">
        <v>36</v>
      </c>
      <c r="B42" s="8">
        <v>423211410</v>
      </c>
      <c r="C42" s="18">
        <v>72</v>
      </c>
      <c r="D42" s="6">
        <v>422556000</v>
      </c>
      <c r="E42" s="5">
        <v>62</v>
      </c>
      <c r="F42" s="6">
        <v>0</v>
      </c>
      <c r="G42" s="19">
        <v>0</v>
      </c>
      <c r="H42" s="6">
        <v>0</v>
      </c>
      <c r="I42" s="19">
        <v>0</v>
      </c>
      <c r="J42" s="6">
        <v>0</v>
      </c>
      <c r="K42" s="19">
        <v>0</v>
      </c>
      <c r="L42" s="6">
        <v>655410</v>
      </c>
      <c r="M42" s="19">
        <v>10</v>
      </c>
    </row>
    <row r="43" spans="1:13" x14ac:dyDescent="0.3">
      <c r="A43" t="s">
        <v>46</v>
      </c>
      <c r="B43" s="8">
        <v>370453184.34999996</v>
      </c>
      <c r="C43" s="18">
        <v>125</v>
      </c>
      <c r="D43" s="6">
        <v>370373184.35000002</v>
      </c>
      <c r="E43" s="5">
        <v>121</v>
      </c>
      <c r="F43" s="6">
        <v>0</v>
      </c>
      <c r="G43" s="19">
        <v>0</v>
      </c>
      <c r="H43" s="6">
        <v>0</v>
      </c>
      <c r="I43" s="19">
        <v>0</v>
      </c>
      <c r="J43" s="6">
        <v>50000</v>
      </c>
      <c r="K43" s="19">
        <v>3</v>
      </c>
      <c r="L43" s="6">
        <v>30000</v>
      </c>
      <c r="M43" s="19">
        <v>1</v>
      </c>
    </row>
    <row r="44" spans="1:13" x14ac:dyDescent="0.3">
      <c r="A44" t="s">
        <v>51</v>
      </c>
      <c r="B44" s="8">
        <v>312970000</v>
      </c>
      <c r="C44" s="18">
        <v>52</v>
      </c>
      <c r="D44" s="6">
        <v>312970000</v>
      </c>
      <c r="E44" s="5">
        <v>52</v>
      </c>
      <c r="F44" s="6">
        <v>0</v>
      </c>
      <c r="G44" s="19">
        <v>0</v>
      </c>
      <c r="H44" s="6">
        <v>0</v>
      </c>
      <c r="I44" s="19">
        <v>0</v>
      </c>
      <c r="J44" s="6">
        <v>0</v>
      </c>
      <c r="K44" s="19">
        <v>0</v>
      </c>
      <c r="L44" s="6">
        <v>0</v>
      </c>
      <c r="M44" s="19">
        <v>0</v>
      </c>
    </row>
    <row r="45" spans="1:13" x14ac:dyDescent="0.3">
      <c r="A45" t="s">
        <v>43</v>
      </c>
      <c r="B45" s="8">
        <v>232239002.27999997</v>
      </c>
      <c r="C45" s="18">
        <v>78</v>
      </c>
      <c r="D45" s="6">
        <v>227534892.95999998</v>
      </c>
      <c r="E45" s="5">
        <v>59</v>
      </c>
      <c r="F45" s="6">
        <v>4250000</v>
      </c>
      <c r="G45" s="19">
        <v>4</v>
      </c>
      <c r="H45" s="6">
        <v>50800</v>
      </c>
      <c r="I45" s="19">
        <v>4</v>
      </c>
      <c r="J45" s="6">
        <v>0</v>
      </c>
      <c r="K45" s="19">
        <v>0</v>
      </c>
      <c r="L45" s="6">
        <v>403309.32</v>
      </c>
      <c r="M45" s="19">
        <v>11</v>
      </c>
    </row>
    <row r="46" spans="1:13" x14ac:dyDescent="0.3">
      <c r="A46" t="s">
        <v>28</v>
      </c>
      <c r="B46" s="8">
        <v>181345000</v>
      </c>
      <c r="C46" s="18">
        <v>36</v>
      </c>
      <c r="D46" s="6">
        <v>181000000</v>
      </c>
      <c r="E46" s="5">
        <v>33</v>
      </c>
      <c r="F46" s="6">
        <v>0</v>
      </c>
      <c r="G46" s="19">
        <v>0</v>
      </c>
      <c r="H46" s="6">
        <v>0</v>
      </c>
      <c r="I46" s="19">
        <v>0</v>
      </c>
      <c r="J46" s="6">
        <v>345000</v>
      </c>
      <c r="K46" s="19">
        <v>3</v>
      </c>
      <c r="L46" s="6">
        <v>0</v>
      </c>
      <c r="M46" s="19">
        <v>0</v>
      </c>
    </row>
    <row r="47" spans="1:13" x14ac:dyDescent="0.3">
      <c r="A47" t="s">
        <v>23</v>
      </c>
      <c r="B47" s="8">
        <v>154789466.84</v>
      </c>
      <c r="C47" s="18">
        <v>18</v>
      </c>
      <c r="D47" s="6">
        <v>153619069.84</v>
      </c>
      <c r="E47" s="5">
        <v>4</v>
      </c>
      <c r="F47" s="6">
        <v>0</v>
      </c>
      <c r="G47" s="19">
        <v>0</v>
      </c>
      <c r="H47" s="6">
        <v>930397</v>
      </c>
      <c r="I47" s="19">
        <v>13</v>
      </c>
      <c r="J47" s="6">
        <v>0</v>
      </c>
      <c r="K47" s="19">
        <v>0</v>
      </c>
      <c r="L47" s="6">
        <v>240000</v>
      </c>
      <c r="M47" s="19">
        <v>1</v>
      </c>
    </row>
    <row r="48" spans="1:13" x14ac:dyDescent="0.3">
      <c r="A48" t="s">
        <v>53</v>
      </c>
      <c r="B48" s="8">
        <v>150000000</v>
      </c>
      <c r="C48" s="18">
        <v>21</v>
      </c>
      <c r="D48" s="6">
        <v>150000000</v>
      </c>
      <c r="E48" s="5">
        <v>21</v>
      </c>
      <c r="F48" s="6">
        <v>0</v>
      </c>
      <c r="G48" s="19">
        <v>0</v>
      </c>
      <c r="H48" s="6">
        <v>0</v>
      </c>
      <c r="I48" s="19">
        <v>0</v>
      </c>
      <c r="J48" s="6">
        <v>0</v>
      </c>
      <c r="K48" s="19">
        <v>0</v>
      </c>
      <c r="L48" s="6">
        <v>0</v>
      </c>
      <c r="M48" s="19">
        <v>0</v>
      </c>
    </row>
    <row r="49" spans="1:13" x14ac:dyDescent="0.3">
      <c r="A49" t="s">
        <v>59</v>
      </c>
      <c r="B49" s="8">
        <v>149059988.20000002</v>
      </c>
      <c r="C49" s="18">
        <v>67</v>
      </c>
      <c r="D49" s="6">
        <v>149059988.19999999</v>
      </c>
      <c r="E49" s="5">
        <v>67</v>
      </c>
      <c r="F49" s="6">
        <v>0</v>
      </c>
      <c r="G49" s="19">
        <v>0</v>
      </c>
      <c r="H49" s="6">
        <v>0</v>
      </c>
      <c r="I49" s="19">
        <v>0</v>
      </c>
      <c r="J49" s="6">
        <v>0</v>
      </c>
      <c r="K49" s="19">
        <v>0</v>
      </c>
      <c r="L49" s="6">
        <v>0</v>
      </c>
      <c r="M49" s="19">
        <v>0</v>
      </c>
    </row>
    <row r="50" spans="1:13" x14ac:dyDescent="0.3">
      <c r="A50" t="s">
        <v>71</v>
      </c>
      <c r="B50" s="8">
        <v>100000000</v>
      </c>
      <c r="C50" s="18">
        <v>4</v>
      </c>
      <c r="D50" s="6">
        <v>100000000</v>
      </c>
      <c r="E50" s="5">
        <v>4</v>
      </c>
      <c r="F50" s="6">
        <v>0</v>
      </c>
      <c r="G50" s="19">
        <v>0</v>
      </c>
      <c r="H50" s="6">
        <v>0</v>
      </c>
      <c r="I50" s="19">
        <v>0</v>
      </c>
      <c r="J50" s="6">
        <v>0</v>
      </c>
      <c r="K50" s="19">
        <v>0</v>
      </c>
      <c r="L50" s="6">
        <v>0</v>
      </c>
      <c r="M50" s="19">
        <v>0</v>
      </c>
    </row>
    <row r="51" spans="1:13" x14ac:dyDescent="0.3">
      <c r="A51" t="s">
        <v>50</v>
      </c>
      <c r="B51" s="8">
        <v>80225000</v>
      </c>
      <c r="C51" s="18">
        <v>14</v>
      </c>
      <c r="D51" s="6">
        <v>0</v>
      </c>
      <c r="E51" s="5">
        <v>0</v>
      </c>
      <c r="F51" s="6">
        <v>80000000</v>
      </c>
      <c r="G51" s="19">
        <v>4</v>
      </c>
      <c r="H51" s="6">
        <v>0</v>
      </c>
      <c r="I51" s="19">
        <v>0</v>
      </c>
      <c r="J51" s="6">
        <v>225000</v>
      </c>
      <c r="K51" s="19">
        <v>10</v>
      </c>
      <c r="L51" s="6">
        <v>0</v>
      </c>
      <c r="M51" s="19">
        <v>0</v>
      </c>
    </row>
    <row r="52" spans="1:13" x14ac:dyDescent="0.3">
      <c r="A52" t="s">
        <v>83</v>
      </c>
      <c r="B52" s="8">
        <v>80140000</v>
      </c>
      <c r="C52" s="18">
        <v>9</v>
      </c>
      <c r="D52" s="6">
        <v>80000000</v>
      </c>
      <c r="E52" s="5">
        <v>5</v>
      </c>
      <c r="F52" s="6">
        <v>0</v>
      </c>
      <c r="G52" s="19">
        <v>0</v>
      </c>
      <c r="H52" s="6">
        <v>0</v>
      </c>
      <c r="I52" s="19">
        <v>0</v>
      </c>
      <c r="J52" s="6">
        <v>140000</v>
      </c>
      <c r="K52" s="19">
        <v>4</v>
      </c>
      <c r="L52" s="6">
        <v>0</v>
      </c>
      <c r="M52" s="19">
        <v>0</v>
      </c>
    </row>
    <row r="53" spans="1:13" x14ac:dyDescent="0.3">
      <c r="A53" t="s">
        <v>76</v>
      </c>
      <c r="B53" s="8">
        <v>64500000</v>
      </c>
      <c r="C53" s="18">
        <v>1</v>
      </c>
      <c r="D53" s="6">
        <v>64500000</v>
      </c>
      <c r="E53" s="5">
        <v>1</v>
      </c>
      <c r="F53" s="6">
        <v>0</v>
      </c>
      <c r="G53" s="19">
        <v>0</v>
      </c>
      <c r="H53" s="6">
        <v>0</v>
      </c>
      <c r="I53" s="19">
        <v>0</v>
      </c>
      <c r="J53" s="6">
        <v>0</v>
      </c>
      <c r="K53" s="19">
        <v>0</v>
      </c>
      <c r="L53" s="6">
        <v>0</v>
      </c>
      <c r="M53" s="19">
        <v>0</v>
      </c>
    </row>
    <row r="54" spans="1:13" x14ac:dyDescent="0.3">
      <c r="A54" t="s">
        <v>82</v>
      </c>
      <c r="B54" s="8">
        <v>55000000</v>
      </c>
      <c r="C54" s="18">
        <v>7</v>
      </c>
      <c r="D54" s="6">
        <v>55000000</v>
      </c>
      <c r="E54" s="5">
        <v>7</v>
      </c>
      <c r="F54" s="6">
        <v>0</v>
      </c>
      <c r="G54" s="19">
        <v>0</v>
      </c>
      <c r="H54" s="6">
        <v>0</v>
      </c>
      <c r="I54" s="19">
        <v>0</v>
      </c>
      <c r="J54" s="6">
        <v>0</v>
      </c>
      <c r="K54" s="19">
        <v>0</v>
      </c>
      <c r="L54" s="6">
        <v>0</v>
      </c>
      <c r="M54" s="19">
        <v>0</v>
      </c>
    </row>
    <row r="55" spans="1:13" x14ac:dyDescent="0.3">
      <c r="A55" t="s">
        <v>49</v>
      </c>
      <c r="B55" s="8">
        <v>45528000</v>
      </c>
      <c r="C55" s="18">
        <v>16</v>
      </c>
      <c r="D55" s="6">
        <v>45500000</v>
      </c>
      <c r="E55" s="5">
        <v>14</v>
      </c>
      <c r="F55" s="6">
        <v>0</v>
      </c>
      <c r="G55" s="19">
        <v>0</v>
      </c>
      <c r="H55" s="6">
        <v>10000</v>
      </c>
      <c r="I55" s="19">
        <v>1</v>
      </c>
      <c r="J55" s="6">
        <v>18000</v>
      </c>
      <c r="K55" s="19">
        <v>1</v>
      </c>
      <c r="L55" s="6">
        <v>0</v>
      </c>
      <c r="M55" s="19">
        <v>0</v>
      </c>
    </row>
    <row r="56" spans="1:13" x14ac:dyDescent="0.3">
      <c r="A56" t="s">
        <v>67</v>
      </c>
      <c r="B56" s="8">
        <v>26000000</v>
      </c>
      <c r="C56" s="18">
        <v>4</v>
      </c>
      <c r="D56" s="6">
        <v>5000000</v>
      </c>
      <c r="E56" s="5">
        <v>1</v>
      </c>
      <c r="F56" s="6">
        <v>21000000</v>
      </c>
      <c r="G56" s="19">
        <v>3</v>
      </c>
      <c r="H56" s="6">
        <v>0</v>
      </c>
      <c r="I56" s="19">
        <v>0</v>
      </c>
      <c r="J56" s="6">
        <v>0</v>
      </c>
      <c r="K56" s="19">
        <v>0</v>
      </c>
      <c r="L56" s="6">
        <v>0</v>
      </c>
      <c r="M56" s="19">
        <v>0</v>
      </c>
    </row>
    <row r="57" spans="1:13" x14ac:dyDescent="0.3">
      <c r="A57" t="s">
        <v>52</v>
      </c>
      <c r="B57" s="8">
        <v>20000000</v>
      </c>
      <c r="C57" s="18">
        <v>8</v>
      </c>
      <c r="D57" s="6">
        <v>20000000</v>
      </c>
      <c r="E57" s="5">
        <v>8</v>
      </c>
      <c r="F57" s="6">
        <v>0</v>
      </c>
      <c r="G57" s="19">
        <v>0</v>
      </c>
      <c r="H57" s="6">
        <v>0</v>
      </c>
      <c r="I57" s="19">
        <v>0</v>
      </c>
      <c r="J57" s="6">
        <v>0</v>
      </c>
      <c r="K57" s="19">
        <v>0</v>
      </c>
      <c r="L57" s="6">
        <v>0</v>
      </c>
      <c r="M57" s="19">
        <v>0</v>
      </c>
    </row>
    <row r="58" spans="1:13" x14ac:dyDescent="0.3">
      <c r="A58" t="s">
        <v>24</v>
      </c>
      <c r="B58" s="8">
        <v>248200</v>
      </c>
      <c r="C58" s="18">
        <v>7</v>
      </c>
      <c r="D58" s="6">
        <v>0</v>
      </c>
      <c r="E58" s="5">
        <v>0</v>
      </c>
      <c r="F58" s="6">
        <v>0</v>
      </c>
      <c r="G58" s="19">
        <v>0</v>
      </c>
      <c r="H58" s="6">
        <v>0</v>
      </c>
      <c r="I58" s="19">
        <v>0</v>
      </c>
      <c r="J58" s="6">
        <v>0</v>
      </c>
      <c r="K58" s="19">
        <v>0</v>
      </c>
      <c r="L58" s="6">
        <v>248200</v>
      </c>
      <c r="M58" s="19">
        <v>7</v>
      </c>
    </row>
    <row r="59" spans="1:13" ht="18" customHeight="1" x14ac:dyDescent="0.3">
      <c r="A59" s="10" t="s">
        <v>11</v>
      </c>
      <c r="B59" s="10">
        <v>143116640419.24002</v>
      </c>
      <c r="C59" s="14">
        <v>15999</v>
      </c>
      <c r="D59" s="12">
        <v>141668436331.48004</v>
      </c>
      <c r="E59" s="12">
        <v>15442</v>
      </c>
      <c r="F59" s="12">
        <v>1427350000</v>
      </c>
      <c r="G59" s="12">
        <v>40</v>
      </c>
      <c r="H59" s="12">
        <v>4700259.0600000005</v>
      </c>
      <c r="I59" s="12">
        <v>120</v>
      </c>
      <c r="J59" s="12">
        <v>6744681.3799999999</v>
      </c>
      <c r="K59" s="12">
        <v>174</v>
      </c>
      <c r="L59" s="12">
        <v>9409147.3199999984</v>
      </c>
      <c r="M59" s="17">
        <v>223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3C7C9-1B03-4079-BBCF-C0201D9E1DE7}">
  <dimension ref="A1:M58"/>
  <sheetViews>
    <sheetView zoomScale="85" zoomScaleNormal="85" workbookViewId="0">
      <selection activeCell="V29" sqref="V29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40" t="s">
        <v>88</v>
      </c>
      <c r="M1" s="41"/>
    </row>
    <row r="2" spans="1:13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20313758928.969997</v>
      </c>
      <c r="C3" s="9">
        <v>1347</v>
      </c>
      <c r="D3" s="6">
        <v>20310920186.970005</v>
      </c>
      <c r="E3" s="7">
        <v>1304</v>
      </c>
      <c r="F3" s="6">
        <v>0</v>
      </c>
      <c r="G3" s="7">
        <v>0</v>
      </c>
      <c r="H3" s="6">
        <v>495742</v>
      </c>
      <c r="I3" s="7">
        <v>15</v>
      </c>
      <c r="J3" s="6">
        <v>1834000</v>
      </c>
      <c r="K3" s="7">
        <v>17</v>
      </c>
      <c r="L3" s="6">
        <v>509000</v>
      </c>
      <c r="M3" s="7">
        <v>11</v>
      </c>
    </row>
    <row r="4" spans="1:13" x14ac:dyDescent="0.3">
      <c r="A4" s="16" t="s">
        <v>16</v>
      </c>
      <c r="B4" s="8">
        <v>18679932167.410019</v>
      </c>
      <c r="C4" s="9">
        <v>3128</v>
      </c>
      <c r="D4" s="6">
        <v>18679680567.409992</v>
      </c>
      <c r="E4" s="7">
        <v>3118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251600</v>
      </c>
      <c r="M4" s="7">
        <v>10</v>
      </c>
    </row>
    <row r="5" spans="1:13" x14ac:dyDescent="0.3">
      <c r="A5" s="16" t="s">
        <v>8</v>
      </c>
      <c r="B5" s="8">
        <v>12552715238.609999</v>
      </c>
      <c r="C5" s="9">
        <v>683</v>
      </c>
      <c r="D5" s="6">
        <v>12552715238.609993</v>
      </c>
      <c r="E5" s="7">
        <v>683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3" x14ac:dyDescent="0.3">
      <c r="A6" s="16" t="s">
        <v>15</v>
      </c>
      <c r="B6" s="8">
        <v>11774656376.689995</v>
      </c>
      <c r="C6" s="9">
        <v>1084</v>
      </c>
      <c r="D6" s="6">
        <v>11773995076.690002</v>
      </c>
      <c r="E6" s="7">
        <v>1074</v>
      </c>
      <c r="F6" s="6">
        <v>0</v>
      </c>
      <c r="G6" s="7">
        <v>0</v>
      </c>
      <c r="H6" s="6">
        <v>71000</v>
      </c>
      <c r="I6" s="7">
        <v>2</v>
      </c>
      <c r="J6" s="6">
        <v>43000</v>
      </c>
      <c r="K6" s="7">
        <v>2</v>
      </c>
      <c r="L6" s="6">
        <v>547300</v>
      </c>
      <c r="M6" s="7">
        <v>6</v>
      </c>
    </row>
    <row r="7" spans="1:13" x14ac:dyDescent="0.3">
      <c r="A7" s="16" t="s">
        <v>19</v>
      </c>
      <c r="B7" s="8">
        <v>8839215223.8900051</v>
      </c>
      <c r="C7" s="9">
        <v>821</v>
      </c>
      <c r="D7" s="6">
        <v>8539015223.8899927</v>
      </c>
      <c r="E7" s="7">
        <v>816</v>
      </c>
      <c r="F7" s="6">
        <v>300000000</v>
      </c>
      <c r="G7" s="7">
        <v>3</v>
      </c>
      <c r="H7" s="6">
        <v>0</v>
      </c>
      <c r="I7" s="7">
        <v>0</v>
      </c>
      <c r="J7" s="6">
        <v>200000</v>
      </c>
      <c r="K7" s="7">
        <v>2</v>
      </c>
      <c r="L7" s="6">
        <v>0</v>
      </c>
      <c r="M7" s="7">
        <v>0</v>
      </c>
    </row>
    <row r="8" spans="1:13" x14ac:dyDescent="0.3">
      <c r="A8" s="16" t="s">
        <v>18</v>
      </c>
      <c r="B8" s="8">
        <v>8757263934.8299942</v>
      </c>
      <c r="C8" s="9">
        <v>646</v>
      </c>
      <c r="D8" s="6">
        <v>8696266934.8300018</v>
      </c>
      <c r="E8" s="7">
        <v>597</v>
      </c>
      <c r="F8" s="6">
        <v>60000000</v>
      </c>
      <c r="G8" s="7">
        <v>3</v>
      </c>
      <c r="H8" s="6">
        <v>0</v>
      </c>
      <c r="I8" s="7">
        <v>0</v>
      </c>
      <c r="J8" s="6">
        <v>730000</v>
      </c>
      <c r="K8" s="7">
        <v>42</v>
      </c>
      <c r="L8" s="6">
        <v>267000</v>
      </c>
      <c r="M8" s="7">
        <v>4</v>
      </c>
    </row>
    <row r="9" spans="1:13" x14ac:dyDescent="0.3">
      <c r="A9" s="16" t="s">
        <v>26</v>
      </c>
      <c r="B9" s="8">
        <v>5546180272.96</v>
      </c>
      <c r="C9" s="9">
        <v>515</v>
      </c>
      <c r="D9" s="6">
        <v>5356180272.9599991</v>
      </c>
      <c r="E9" s="7">
        <v>511</v>
      </c>
      <c r="F9" s="6">
        <v>190000000</v>
      </c>
      <c r="G9" s="7">
        <v>4</v>
      </c>
      <c r="H9" s="6">
        <v>0</v>
      </c>
      <c r="I9" s="7">
        <v>0</v>
      </c>
      <c r="J9" s="6">
        <v>0</v>
      </c>
      <c r="K9" s="7">
        <v>0</v>
      </c>
      <c r="L9" s="6">
        <v>0</v>
      </c>
      <c r="M9" s="7">
        <v>0</v>
      </c>
    </row>
    <row r="10" spans="1:13" x14ac:dyDescent="0.3">
      <c r="A10" s="16" t="s">
        <v>20</v>
      </c>
      <c r="B10" s="8">
        <v>3964323326.8599997</v>
      </c>
      <c r="C10" s="9">
        <v>333</v>
      </c>
      <c r="D10" s="6">
        <v>3964323326.8600011</v>
      </c>
      <c r="E10" s="7">
        <v>333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27</v>
      </c>
      <c r="B11" s="8">
        <v>3614911133.5300002</v>
      </c>
      <c r="C11" s="9">
        <v>270</v>
      </c>
      <c r="D11" s="6">
        <v>3614911133.5300002</v>
      </c>
      <c r="E11" s="7">
        <v>270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9</v>
      </c>
      <c r="B12" s="8">
        <v>3023579395.5799999</v>
      </c>
      <c r="C12" s="9">
        <v>159</v>
      </c>
      <c r="D12" s="6">
        <v>3021829395.5800004</v>
      </c>
      <c r="E12" s="7">
        <v>156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1750000</v>
      </c>
      <c r="M12" s="7">
        <v>3</v>
      </c>
    </row>
    <row r="13" spans="1:13" x14ac:dyDescent="0.3">
      <c r="A13" s="16" t="s">
        <v>33</v>
      </c>
      <c r="B13" s="8">
        <v>2904097806.6199999</v>
      </c>
      <c r="C13" s="9">
        <v>423</v>
      </c>
      <c r="D13" s="6">
        <v>2903806806.6199999</v>
      </c>
      <c r="E13" s="7">
        <v>415</v>
      </c>
      <c r="F13" s="6">
        <v>0</v>
      </c>
      <c r="G13" s="7">
        <v>0</v>
      </c>
      <c r="H13" s="6">
        <v>65000</v>
      </c>
      <c r="I13" s="7">
        <v>2</v>
      </c>
      <c r="J13" s="6">
        <v>200000</v>
      </c>
      <c r="K13" s="7">
        <v>5</v>
      </c>
      <c r="L13" s="6">
        <v>26000</v>
      </c>
      <c r="M13" s="7">
        <v>1</v>
      </c>
    </row>
    <row r="14" spans="1:13" x14ac:dyDescent="0.3">
      <c r="A14" s="16" t="s">
        <v>28</v>
      </c>
      <c r="B14" s="8">
        <v>2759999920.6599998</v>
      </c>
      <c r="C14" s="9">
        <v>219</v>
      </c>
      <c r="D14" s="6">
        <v>2667949920.6599998</v>
      </c>
      <c r="E14" s="7">
        <v>217</v>
      </c>
      <c r="F14" s="6">
        <v>92000000</v>
      </c>
      <c r="G14" s="7">
        <v>1</v>
      </c>
      <c r="H14" s="6">
        <v>0</v>
      </c>
      <c r="I14" s="7">
        <v>0</v>
      </c>
      <c r="J14" s="6">
        <v>50000</v>
      </c>
      <c r="K14" s="7">
        <v>1</v>
      </c>
      <c r="L14" s="6">
        <v>0</v>
      </c>
      <c r="M14" s="7">
        <v>0</v>
      </c>
    </row>
    <row r="15" spans="1:13" x14ac:dyDescent="0.3">
      <c r="A15" s="16" t="s">
        <v>35</v>
      </c>
      <c r="B15" s="8">
        <v>2367906485.1500006</v>
      </c>
      <c r="C15" s="9">
        <v>337</v>
      </c>
      <c r="D15" s="6">
        <v>2367469485.1500001</v>
      </c>
      <c r="E15" s="7">
        <v>321</v>
      </c>
      <c r="F15" s="6">
        <v>0</v>
      </c>
      <c r="G15" s="7">
        <v>0</v>
      </c>
      <c r="H15" s="6">
        <v>0</v>
      </c>
      <c r="I15" s="7">
        <v>0</v>
      </c>
      <c r="J15" s="6">
        <v>347000</v>
      </c>
      <c r="K15" s="7">
        <v>13</v>
      </c>
      <c r="L15" s="6">
        <v>90000</v>
      </c>
      <c r="M15" s="7">
        <v>3</v>
      </c>
    </row>
    <row r="16" spans="1:13" x14ac:dyDescent="0.3">
      <c r="A16" s="16" t="s">
        <v>21</v>
      </c>
      <c r="B16" s="8">
        <v>2229258612.5299997</v>
      </c>
      <c r="C16" s="9">
        <v>222</v>
      </c>
      <c r="D16" s="6">
        <v>2229258612.5299997</v>
      </c>
      <c r="E16" s="7">
        <v>222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62</v>
      </c>
      <c r="B17" s="8">
        <v>1859825841.6699998</v>
      </c>
      <c r="C17" s="9">
        <v>165</v>
      </c>
      <c r="D17" s="6">
        <v>1859825841.6700001</v>
      </c>
      <c r="E17" s="7">
        <v>165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47</v>
      </c>
      <c r="B18" s="8">
        <v>1837996600.6799989</v>
      </c>
      <c r="C18" s="9">
        <v>281</v>
      </c>
      <c r="D18" s="6">
        <v>1837746600.6800001</v>
      </c>
      <c r="E18" s="7">
        <v>276</v>
      </c>
      <c r="F18" s="6">
        <v>0</v>
      </c>
      <c r="G18" s="7">
        <v>0</v>
      </c>
      <c r="H18" s="6">
        <v>0</v>
      </c>
      <c r="I18" s="7">
        <v>0</v>
      </c>
      <c r="J18" s="6">
        <v>250000</v>
      </c>
      <c r="K18" s="7">
        <v>5</v>
      </c>
      <c r="L18" s="6">
        <v>0</v>
      </c>
      <c r="M18" s="7">
        <v>0</v>
      </c>
    </row>
    <row r="19" spans="1:13" x14ac:dyDescent="0.3">
      <c r="A19" s="16" t="s">
        <v>68</v>
      </c>
      <c r="B19" s="8">
        <v>1818289798</v>
      </c>
      <c r="C19" s="9">
        <v>44</v>
      </c>
      <c r="D19" s="6">
        <v>1818289798</v>
      </c>
      <c r="E19" s="7">
        <v>44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41</v>
      </c>
      <c r="B20" s="8">
        <v>1791338797.1800001</v>
      </c>
      <c r="C20" s="9">
        <v>228</v>
      </c>
      <c r="D20" s="6">
        <v>1790726597.1799998</v>
      </c>
      <c r="E20" s="7">
        <v>214</v>
      </c>
      <c r="F20" s="6">
        <v>0</v>
      </c>
      <c r="G20" s="7">
        <v>0</v>
      </c>
      <c r="H20" s="6">
        <v>402200</v>
      </c>
      <c r="I20" s="7">
        <v>9</v>
      </c>
      <c r="J20" s="6">
        <v>110000</v>
      </c>
      <c r="K20" s="7">
        <v>3</v>
      </c>
      <c r="L20" s="6">
        <v>100000</v>
      </c>
      <c r="M20" s="7">
        <v>2</v>
      </c>
    </row>
    <row r="21" spans="1:13" x14ac:dyDescent="0.3">
      <c r="A21" s="16" t="s">
        <v>77</v>
      </c>
      <c r="B21" s="8">
        <v>1783316297.8399987</v>
      </c>
      <c r="C21" s="9">
        <v>501</v>
      </c>
      <c r="D21" s="6">
        <v>1783160320.8399982</v>
      </c>
      <c r="E21" s="7">
        <v>494</v>
      </c>
      <c r="F21" s="6">
        <v>0</v>
      </c>
      <c r="G21" s="7">
        <v>0</v>
      </c>
      <c r="H21" s="6">
        <v>118977</v>
      </c>
      <c r="I21" s="7">
        <v>6</v>
      </c>
      <c r="J21" s="6">
        <v>0</v>
      </c>
      <c r="K21" s="7">
        <v>0</v>
      </c>
      <c r="L21" s="6">
        <v>37000</v>
      </c>
      <c r="M21" s="7">
        <v>1</v>
      </c>
    </row>
    <row r="22" spans="1:13" x14ac:dyDescent="0.3">
      <c r="A22" s="16" t="s">
        <v>22</v>
      </c>
      <c r="B22" s="8">
        <v>1746490320.1700001</v>
      </c>
      <c r="C22" s="9">
        <v>138</v>
      </c>
      <c r="D22" s="6">
        <v>1746490320.1700003</v>
      </c>
      <c r="E22" s="7">
        <v>138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30</v>
      </c>
      <c r="B23" s="8">
        <v>1697997000</v>
      </c>
      <c r="C23" s="9">
        <v>212</v>
      </c>
      <c r="D23" s="6">
        <v>1697997000</v>
      </c>
      <c r="E23" s="7">
        <v>212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61</v>
      </c>
      <c r="B24" s="8">
        <v>1607649990.99</v>
      </c>
      <c r="C24" s="9">
        <v>270</v>
      </c>
      <c r="D24" s="6">
        <v>1607167390.99</v>
      </c>
      <c r="E24" s="7">
        <v>260</v>
      </c>
      <c r="F24" s="6">
        <v>0</v>
      </c>
      <c r="G24" s="7">
        <v>0</v>
      </c>
      <c r="H24" s="6">
        <v>232600</v>
      </c>
      <c r="I24" s="7">
        <v>4</v>
      </c>
      <c r="J24" s="6">
        <v>120000</v>
      </c>
      <c r="K24" s="7">
        <v>3</v>
      </c>
      <c r="L24" s="6">
        <v>130000</v>
      </c>
      <c r="M24" s="7">
        <v>3</v>
      </c>
    </row>
    <row r="25" spans="1:13" x14ac:dyDescent="0.3">
      <c r="A25" s="16" t="s">
        <v>42</v>
      </c>
      <c r="B25" s="8">
        <v>1583619625.8299999</v>
      </c>
      <c r="C25" s="9">
        <v>150</v>
      </c>
      <c r="D25" s="6">
        <v>1582469100.8299999</v>
      </c>
      <c r="E25" s="7">
        <v>119</v>
      </c>
      <c r="F25" s="6">
        <v>0</v>
      </c>
      <c r="G25" s="7">
        <v>0</v>
      </c>
      <c r="H25" s="6">
        <v>450000</v>
      </c>
      <c r="I25" s="7">
        <v>12</v>
      </c>
      <c r="J25" s="6">
        <v>420525</v>
      </c>
      <c r="K25" s="7">
        <v>16</v>
      </c>
      <c r="L25" s="6">
        <v>280000</v>
      </c>
      <c r="M25" s="7">
        <v>3</v>
      </c>
    </row>
    <row r="26" spans="1:13" x14ac:dyDescent="0.3">
      <c r="A26" s="16" t="s">
        <v>7</v>
      </c>
      <c r="B26" s="8">
        <v>1578000000</v>
      </c>
      <c r="C26" s="9">
        <v>38</v>
      </c>
      <c r="D26" s="6">
        <v>1578000000</v>
      </c>
      <c r="E26" s="7">
        <v>38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34</v>
      </c>
      <c r="B27" s="8">
        <v>1512226741.8299999</v>
      </c>
      <c r="C27" s="9">
        <v>146</v>
      </c>
      <c r="D27" s="6">
        <v>1512140559.01</v>
      </c>
      <c r="E27" s="7">
        <v>140</v>
      </c>
      <c r="F27" s="6">
        <v>0</v>
      </c>
      <c r="G27" s="7">
        <v>0</v>
      </c>
      <c r="H27" s="6">
        <v>86182.819999999992</v>
      </c>
      <c r="I27" s="7">
        <v>6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38</v>
      </c>
      <c r="B28" s="8">
        <v>1492886368.48</v>
      </c>
      <c r="C28" s="9">
        <v>352</v>
      </c>
      <c r="D28" s="6">
        <v>1492886368.4799998</v>
      </c>
      <c r="E28" s="7">
        <v>352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29</v>
      </c>
      <c r="B29" s="8">
        <v>1468206090.5200002</v>
      </c>
      <c r="C29" s="9">
        <v>172</v>
      </c>
      <c r="D29" s="6">
        <v>1117926090.52</v>
      </c>
      <c r="E29" s="7">
        <v>160</v>
      </c>
      <c r="F29" s="6">
        <v>350000000</v>
      </c>
      <c r="G29" s="7">
        <v>7</v>
      </c>
      <c r="H29" s="6">
        <v>0</v>
      </c>
      <c r="I29" s="7">
        <v>0</v>
      </c>
      <c r="J29" s="6">
        <v>280000</v>
      </c>
      <c r="K29" s="7">
        <v>5</v>
      </c>
      <c r="L29" s="6">
        <v>0</v>
      </c>
      <c r="M29" s="7">
        <v>0</v>
      </c>
    </row>
    <row r="30" spans="1:13" x14ac:dyDescent="0.3">
      <c r="A30" s="16" t="s">
        <v>31</v>
      </c>
      <c r="B30" s="8">
        <v>1442528987.0899999</v>
      </c>
      <c r="C30" s="9">
        <v>209</v>
      </c>
      <c r="D30" s="6">
        <v>1442528987.0900002</v>
      </c>
      <c r="E30" s="7">
        <v>209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56</v>
      </c>
      <c r="B31" s="8">
        <v>1395828520</v>
      </c>
      <c r="C31" s="9">
        <v>138</v>
      </c>
      <c r="D31" s="6">
        <v>1395788520</v>
      </c>
      <c r="E31" s="7">
        <v>137</v>
      </c>
      <c r="F31" s="6">
        <v>0</v>
      </c>
      <c r="G31" s="7">
        <v>0</v>
      </c>
      <c r="H31" s="6">
        <v>0</v>
      </c>
      <c r="I31" s="7">
        <v>0</v>
      </c>
      <c r="J31" s="6">
        <v>40000</v>
      </c>
      <c r="K31" s="7">
        <v>1</v>
      </c>
      <c r="L31" s="6">
        <v>0</v>
      </c>
      <c r="M31" s="7">
        <v>0</v>
      </c>
    </row>
    <row r="32" spans="1:13" x14ac:dyDescent="0.3">
      <c r="A32" s="16" t="s">
        <v>55</v>
      </c>
      <c r="B32" s="8">
        <v>1321970893.6700001</v>
      </c>
      <c r="C32" s="9">
        <v>222</v>
      </c>
      <c r="D32" s="6">
        <v>1321970893.6700006</v>
      </c>
      <c r="E32" s="7">
        <v>222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58</v>
      </c>
      <c r="B33" s="8">
        <v>1160738087.8499999</v>
      </c>
      <c r="C33" s="9">
        <v>101</v>
      </c>
      <c r="D33" s="6">
        <v>1110738087.8499999</v>
      </c>
      <c r="E33" s="7">
        <v>95</v>
      </c>
      <c r="F33" s="6">
        <v>50000000</v>
      </c>
      <c r="G33" s="7">
        <v>6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32</v>
      </c>
      <c r="B34" s="8">
        <v>1156680226.1499996</v>
      </c>
      <c r="C34" s="9">
        <v>206</v>
      </c>
      <c r="D34" s="6">
        <v>1156680226.1500001</v>
      </c>
      <c r="E34" s="7">
        <v>206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72</v>
      </c>
      <c r="B35" s="8">
        <v>1028050015</v>
      </c>
      <c r="C35" s="9">
        <v>74</v>
      </c>
      <c r="D35" s="6">
        <v>908050015</v>
      </c>
      <c r="E35" s="7">
        <v>71</v>
      </c>
      <c r="F35" s="6">
        <v>120000000</v>
      </c>
      <c r="G35" s="7">
        <v>3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54</v>
      </c>
      <c r="B36" s="8">
        <v>920613683.71999991</v>
      </c>
      <c r="C36" s="9">
        <v>53</v>
      </c>
      <c r="D36" s="6">
        <v>920613683.72000003</v>
      </c>
      <c r="E36" s="7">
        <v>53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19">
        <v>0</v>
      </c>
    </row>
    <row r="37" spans="1:13" x14ac:dyDescent="0.3">
      <c r="A37" s="16" t="s">
        <v>44</v>
      </c>
      <c r="B37" s="8">
        <v>912073523.75000024</v>
      </c>
      <c r="C37" s="9">
        <v>359</v>
      </c>
      <c r="D37" s="6">
        <v>912073523.75000036</v>
      </c>
      <c r="E37" s="7">
        <v>359</v>
      </c>
      <c r="F37" s="6">
        <v>0</v>
      </c>
      <c r="G37" s="19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19">
        <v>0</v>
      </c>
    </row>
    <row r="38" spans="1:13" x14ac:dyDescent="0.3">
      <c r="A38" s="16" t="s">
        <v>40</v>
      </c>
      <c r="B38" s="8">
        <v>839504217.84000003</v>
      </c>
      <c r="C38" s="9">
        <v>98</v>
      </c>
      <c r="D38" s="6">
        <v>839454217.84000003</v>
      </c>
      <c r="E38" s="7">
        <v>97</v>
      </c>
      <c r="F38" s="6">
        <v>0</v>
      </c>
      <c r="G38" s="19">
        <v>0</v>
      </c>
      <c r="H38" s="6">
        <v>0</v>
      </c>
      <c r="I38" s="7">
        <v>0</v>
      </c>
      <c r="J38" s="6">
        <v>0</v>
      </c>
      <c r="K38" s="19">
        <v>0</v>
      </c>
      <c r="L38" s="6">
        <v>50000</v>
      </c>
      <c r="M38" s="19">
        <v>1</v>
      </c>
    </row>
    <row r="39" spans="1:13" x14ac:dyDescent="0.3">
      <c r="A39" s="16" t="s">
        <v>39</v>
      </c>
      <c r="B39" s="8">
        <v>837474018.42000008</v>
      </c>
      <c r="C39" s="9">
        <v>226</v>
      </c>
      <c r="D39" s="6">
        <v>837474018.4200002</v>
      </c>
      <c r="E39" s="7">
        <v>226</v>
      </c>
      <c r="F39" s="6">
        <v>0</v>
      </c>
      <c r="G39" s="19">
        <v>0</v>
      </c>
      <c r="H39" s="6">
        <v>0</v>
      </c>
      <c r="I39" s="19">
        <v>0</v>
      </c>
      <c r="J39" s="6">
        <v>0</v>
      </c>
      <c r="K39" s="19">
        <v>0</v>
      </c>
      <c r="L39" s="6">
        <v>0</v>
      </c>
      <c r="M39" s="19">
        <v>0</v>
      </c>
    </row>
    <row r="40" spans="1:13" x14ac:dyDescent="0.3">
      <c r="A40" s="16" t="s">
        <v>48</v>
      </c>
      <c r="B40" s="8">
        <v>778739999.98000002</v>
      </c>
      <c r="C40" s="9">
        <v>268</v>
      </c>
      <c r="D40" s="6">
        <v>778739999.9799999</v>
      </c>
      <c r="E40" s="7">
        <v>268</v>
      </c>
      <c r="F40" s="6">
        <v>0</v>
      </c>
      <c r="G40" s="19">
        <v>0</v>
      </c>
      <c r="H40" s="6">
        <v>0</v>
      </c>
      <c r="I40" s="19">
        <v>0</v>
      </c>
      <c r="J40" s="6">
        <v>0</v>
      </c>
      <c r="K40" s="19">
        <v>0</v>
      </c>
      <c r="L40" s="6">
        <v>0</v>
      </c>
      <c r="M40" s="19">
        <v>0</v>
      </c>
    </row>
    <row r="41" spans="1:13" x14ac:dyDescent="0.3">
      <c r="A41" t="s">
        <v>45</v>
      </c>
      <c r="B41" s="8">
        <v>559107122.72000003</v>
      </c>
      <c r="C41" s="18">
        <v>65</v>
      </c>
      <c r="D41" s="6">
        <v>559087122.72000003</v>
      </c>
      <c r="E41" s="5">
        <v>63</v>
      </c>
      <c r="F41" s="6">
        <v>0</v>
      </c>
      <c r="G41" s="19">
        <v>0</v>
      </c>
      <c r="H41" s="6">
        <v>0</v>
      </c>
      <c r="I41" s="19">
        <v>0</v>
      </c>
      <c r="J41" s="6">
        <v>0</v>
      </c>
      <c r="K41" s="19">
        <v>0</v>
      </c>
      <c r="L41" s="6">
        <v>20000</v>
      </c>
      <c r="M41" s="19">
        <v>2</v>
      </c>
    </row>
    <row r="42" spans="1:13" x14ac:dyDescent="0.3">
      <c r="A42" t="s">
        <v>57</v>
      </c>
      <c r="B42" s="8">
        <v>514215248.88</v>
      </c>
      <c r="C42" s="18">
        <v>79</v>
      </c>
      <c r="D42" s="6">
        <v>514165248.88000005</v>
      </c>
      <c r="E42" s="5">
        <v>78</v>
      </c>
      <c r="F42" s="6">
        <v>0</v>
      </c>
      <c r="G42" s="19">
        <v>0</v>
      </c>
      <c r="H42" s="6">
        <v>50000</v>
      </c>
      <c r="I42" s="19">
        <v>1</v>
      </c>
      <c r="J42" s="6">
        <v>0</v>
      </c>
      <c r="K42" s="19">
        <v>0</v>
      </c>
      <c r="L42" s="6">
        <v>0</v>
      </c>
      <c r="M42" s="19">
        <v>0</v>
      </c>
    </row>
    <row r="43" spans="1:13" x14ac:dyDescent="0.3">
      <c r="A43" t="s">
        <v>89</v>
      </c>
      <c r="B43" s="8">
        <v>466128000</v>
      </c>
      <c r="C43" s="18">
        <v>64</v>
      </c>
      <c r="D43" s="6">
        <v>466059000</v>
      </c>
      <c r="E43" s="5">
        <v>61</v>
      </c>
      <c r="F43" s="6">
        <v>0</v>
      </c>
      <c r="G43" s="19">
        <v>0</v>
      </c>
      <c r="H43" s="6">
        <v>69000</v>
      </c>
      <c r="I43" s="19">
        <v>3</v>
      </c>
      <c r="J43" s="6">
        <v>0</v>
      </c>
      <c r="K43" s="19">
        <v>0</v>
      </c>
      <c r="L43" s="6">
        <v>0</v>
      </c>
      <c r="M43" s="19">
        <v>0</v>
      </c>
    </row>
    <row r="44" spans="1:13" x14ac:dyDescent="0.3">
      <c r="A44" t="s">
        <v>51</v>
      </c>
      <c r="B44" s="8">
        <v>435500000</v>
      </c>
      <c r="C44" s="18">
        <v>47</v>
      </c>
      <c r="D44" s="6">
        <v>435500000</v>
      </c>
      <c r="E44" s="5">
        <v>47</v>
      </c>
      <c r="F44" s="6">
        <v>0</v>
      </c>
      <c r="G44" s="19">
        <v>0</v>
      </c>
      <c r="H44" s="6">
        <v>0</v>
      </c>
      <c r="I44" s="19">
        <v>0</v>
      </c>
      <c r="J44" s="6">
        <v>0</v>
      </c>
      <c r="K44" s="19">
        <v>0</v>
      </c>
      <c r="L44" s="6">
        <v>0</v>
      </c>
      <c r="M44" s="19">
        <v>0</v>
      </c>
    </row>
    <row r="45" spans="1:13" x14ac:dyDescent="0.3">
      <c r="A45" t="s">
        <v>46</v>
      </c>
      <c r="B45" s="8">
        <v>425476956.32999998</v>
      </c>
      <c r="C45" s="18">
        <v>88</v>
      </c>
      <c r="D45" s="6">
        <v>425326956.32999998</v>
      </c>
      <c r="E45" s="5">
        <v>85</v>
      </c>
      <c r="F45" s="6">
        <v>0</v>
      </c>
      <c r="G45" s="19">
        <v>0</v>
      </c>
      <c r="H45" s="6">
        <v>0</v>
      </c>
      <c r="I45" s="19">
        <v>0</v>
      </c>
      <c r="J45" s="6">
        <v>150000</v>
      </c>
      <c r="K45" s="19">
        <v>3</v>
      </c>
      <c r="L45" s="6">
        <v>0</v>
      </c>
      <c r="M45" s="19">
        <v>0</v>
      </c>
    </row>
    <row r="46" spans="1:13" x14ac:dyDescent="0.3">
      <c r="A46" t="s">
        <v>83</v>
      </c>
      <c r="B46" s="8">
        <v>398548000</v>
      </c>
      <c r="C46" s="18">
        <v>25</v>
      </c>
      <c r="D46" s="6">
        <v>398500000</v>
      </c>
      <c r="E46" s="5">
        <v>23</v>
      </c>
      <c r="F46" s="6">
        <v>0</v>
      </c>
      <c r="G46" s="19">
        <v>0</v>
      </c>
      <c r="H46" s="6">
        <v>0</v>
      </c>
      <c r="I46" s="19">
        <v>0</v>
      </c>
      <c r="J46" s="6">
        <v>48000</v>
      </c>
      <c r="K46" s="19">
        <v>2</v>
      </c>
      <c r="L46" s="6">
        <v>0</v>
      </c>
      <c r="M46" s="19">
        <v>0</v>
      </c>
    </row>
    <row r="47" spans="1:13" x14ac:dyDescent="0.3">
      <c r="A47" t="s">
        <v>67</v>
      </c>
      <c r="B47" s="8">
        <v>279985209</v>
      </c>
      <c r="C47" s="18">
        <v>28</v>
      </c>
      <c r="D47" s="6">
        <v>279985209</v>
      </c>
      <c r="E47" s="5">
        <v>28</v>
      </c>
      <c r="F47" s="6">
        <v>0</v>
      </c>
      <c r="G47" s="19">
        <v>0</v>
      </c>
      <c r="H47" s="6">
        <v>0</v>
      </c>
      <c r="I47" s="19">
        <v>0</v>
      </c>
      <c r="J47" s="6">
        <v>0</v>
      </c>
      <c r="K47" s="19">
        <v>0</v>
      </c>
      <c r="L47" s="6">
        <v>0</v>
      </c>
      <c r="M47" s="19">
        <v>0</v>
      </c>
    </row>
    <row r="48" spans="1:13" x14ac:dyDescent="0.3">
      <c r="A48" t="s">
        <v>50</v>
      </c>
      <c r="B48" s="8">
        <v>274319942.65999997</v>
      </c>
      <c r="C48" s="18">
        <v>32</v>
      </c>
      <c r="D48" s="6">
        <v>273199942.65999997</v>
      </c>
      <c r="E48" s="5">
        <v>26</v>
      </c>
      <c r="F48" s="6">
        <v>1000000</v>
      </c>
      <c r="G48" s="19">
        <v>1</v>
      </c>
      <c r="H48" s="6">
        <v>0</v>
      </c>
      <c r="I48" s="19">
        <v>0</v>
      </c>
      <c r="J48" s="6">
        <v>120000</v>
      </c>
      <c r="K48" s="19">
        <v>5</v>
      </c>
      <c r="L48" s="6">
        <v>0</v>
      </c>
      <c r="M48" s="19">
        <v>0</v>
      </c>
    </row>
    <row r="49" spans="1:13" x14ac:dyDescent="0.3">
      <c r="A49" t="s">
        <v>59</v>
      </c>
      <c r="B49" s="8">
        <v>271058132.34000003</v>
      </c>
      <c r="C49" s="18">
        <v>87</v>
      </c>
      <c r="D49" s="6">
        <v>271058132.33999997</v>
      </c>
      <c r="E49" s="5">
        <v>87</v>
      </c>
      <c r="F49" s="6">
        <v>0</v>
      </c>
      <c r="G49" s="19">
        <v>0</v>
      </c>
      <c r="H49" s="6">
        <v>0</v>
      </c>
      <c r="I49" s="19">
        <v>0</v>
      </c>
      <c r="J49" s="6">
        <v>0</v>
      </c>
      <c r="K49" s="19">
        <v>0</v>
      </c>
      <c r="L49" s="6">
        <v>0</v>
      </c>
      <c r="M49" s="19">
        <v>0</v>
      </c>
    </row>
    <row r="50" spans="1:13" x14ac:dyDescent="0.3">
      <c r="A50" t="s">
        <v>74</v>
      </c>
      <c r="B50" s="8">
        <v>200000000</v>
      </c>
      <c r="C50" s="18">
        <v>2</v>
      </c>
      <c r="D50" s="6">
        <v>0</v>
      </c>
      <c r="E50" s="5">
        <v>0</v>
      </c>
      <c r="F50" s="6">
        <v>200000000</v>
      </c>
      <c r="G50" s="19">
        <v>2</v>
      </c>
      <c r="H50" s="6">
        <v>0</v>
      </c>
      <c r="I50" s="19">
        <v>0</v>
      </c>
      <c r="J50" s="6">
        <v>0</v>
      </c>
      <c r="K50" s="19">
        <v>0</v>
      </c>
      <c r="L50" s="6">
        <v>0</v>
      </c>
      <c r="M50" s="19">
        <v>0</v>
      </c>
    </row>
    <row r="51" spans="1:13" x14ac:dyDescent="0.3">
      <c r="A51" t="s">
        <v>82</v>
      </c>
      <c r="B51" s="8">
        <v>189158080</v>
      </c>
      <c r="C51" s="18">
        <v>43</v>
      </c>
      <c r="D51" s="6">
        <v>189158080</v>
      </c>
      <c r="E51" s="5">
        <v>43</v>
      </c>
      <c r="F51" s="6">
        <v>0</v>
      </c>
      <c r="G51" s="19">
        <v>0</v>
      </c>
      <c r="H51" s="6">
        <v>0</v>
      </c>
      <c r="I51" s="19">
        <v>0</v>
      </c>
      <c r="J51" s="6">
        <v>0</v>
      </c>
      <c r="K51" s="19">
        <v>0</v>
      </c>
      <c r="L51" s="6">
        <v>0</v>
      </c>
      <c r="M51" s="19">
        <v>0</v>
      </c>
    </row>
    <row r="52" spans="1:13" x14ac:dyDescent="0.3">
      <c r="A52" t="s">
        <v>36</v>
      </c>
      <c r="B52" s="8">
        <v>179574779</v>
      </c>
      <c r="C52" s="18">
        <v>58</v>
      </c>
      <c r="D52" s="6">
        <v>179410000</v>
      </c>
      <c r="E52" s="5">
        <v>54</v>
      </c>
      <c r="F52" s="6">
        <v>0</v>
      </c>
      <c r="G52" s="19">
        <v>0</v>
      </c>
      <c r="H52" s="6">
        <v>0</v>
      </c>
      <c r="I52" s="19">
        <v>0</v>
      </c>
      <c r="J52" s="6">
        <v>64779</v>
      </c>
      <c r="K52" s="19">
        <v>3</v>
      </c>
      <c r="L52" s="6">
        <v>100000</v>
      </c>
      <c r="M52" s="19">
        <v>1</v>
      </c>
    </row>
    <row r="53" spans="1:13" x14ac:dyDescent="0.3">
      <c r="A53" t="s">
        <v>43</v>
      </c>
      <c r="B53" s="8">
        <v>168360115.50999999</v>
      </c>
      <c r="C53" s="18">
        <v>71</v>
      </c>
      <c r="D53" s="6">
        <v>162527540</v>
      </c>
      <c r="E53" s="5">
        <v>10</v>
      </c>
      <c r="F53" s="6">
        <v>4600000</v>
      </c>
      <c r="G53" s="19">
        <v>4</v>
      </c>
      <c r="H53" s="6">
        <v>90765</v>
      </c>
      <c r="I53" s="19">
        <v>3</v>
      </c>
      <c r="J53" s="6">
        <v>0</v>
      </c>
      <c r="K53" s="19">
        <v>0</v>
      </c>
      <c r="L53" s="6">
        <v>1141810.5100000002</v>
      </c>
      <c r="M53" s="19">
        <v>54</v>
      </c>
    </row>
    <row r="54" spans="1:13" x14ac:dyDescent="0.3">
      <c r="A54" t="s">
        <v>75</v>
      </c>
      <c r="B54" s="8">
        <v>100000000</v>
      </c>
      <c r="C54" s="18">
        <v>5</v>
      </c>
      <c r="D54" s="6">
        <v>100000000</v>
      </c>
      <c r="E54" s="5">
        <v>5</v>
      </c>
      <c r="F54" s="6">
        <v>0</v>
      </c>
      <c r="G54" s="19">
        <v>0</v>
      </c>
      <c r="H54" s="6">
        <v>0</v>
      </c>
      <c r="I54" s="19">
        <v>0</v>
      </c>
      <c r="J54" s="6">
        <v>0</v>
      </c>
      <c r="K54" s="19">
        <v>0</v>
      </c>
      <c r="L54" s="6">
        <v>0</v>
      </c>
      <c r="M54" s="19">
        <v>0</v>
      </c>
    </row>
    <row r="55" spans="1:13" x14ac:dyDescent="0.3">
      <c r="A55" t="s">
        <v>49</v>
      </c>
      <c r="B55" s="8">
        <v>20024000</v>
      </c>
      <c r="C55" s="18">
        <v>10</v>
      </c>
      <c r="D55" s="6">
        <v>20000000</v>
      </c>
      <c r="E55" s="5">
        <v>9</v>
      </c>
      <c r="F55" s="6">
        <v>0</v>
      </c>
      <c r="G55" s="19">
        <v>0</v>
      </c>
      <c r="H55" s="6">
        <v>24000</v>
      </c>
      <c r="I55" s="19">
        <v>1</v>
      </c>
      <c r="J55" s="6">
        <v>0</v>
      </c>
      <c r="K55" s="19">
        <v>0</v>
      </c>
      <c r="L55" s="6">
        <v>0</v>
      </c>
      <c r="M55" s="19">
        <v>0</v>
      </c>
    </row>
    <row r="56" spans="1:13" x14ac:dyDescent="0.3">
      <c r="A56" t="s">
        <v>24</v>
      </c>
      <c r="B56" s="8">
        <v>152000</v>
      </c>
      <c r="C56" s="18">
        <v>6</v>
      </c>
      <c r="D56" s="6">
        <v>0</v>
      </c>
      <c r="E56" s="5">
        <v>0</v>
      </c>
      <c r="F56" s="6">
        <v>0</v>
      </c>
      <c r="G56" s="19">
        <v>0</v>
      </c>
      <c r="H56" s="6">
        <v>0</v>
      </c>
      <c r="I56" s="19">
        <v>0</v>
      </c>
      <c r="J56" s="6">
        <v>0</v>
      </c>
      <c r="K56" s="19">
        <v>0</v>
      </c>
      <c r="L56" s="6">
        <v>152000</v>
      </c>
      <c r="M56" s="19">
        <v>6</v>
      </c>
    </row>
    <row r="57" spans="1:13" x14ac:dyDescent="0.3">
      <c r="A57" t="s">
        <v>23</v>
      </c>
      <c r="B57" s="8">
        <v>13250</v>
      </c>
      <c r="C57" s="5">
        <v>1</v>
      </c>
      <c r="D57" s="6">
        <v>0</v>
      </c>
      <c r="E57" s="5">
        <v>0</v>
      </c>
      <c r="F57" s="6">
        <v>0</v>
      </c>
      <c r="G57" s="19">
        <v>0</v>
      </c>
      <c r="H57" s="6">
        <v>13250</v>
      </c>
      <c r="I57" s="19">
        <v>1</v>
      </c>
      <c r="J57" s="6">
        <v>0</v>
      </c>
      <c r="K57" s="19">
        <v>0</v>
      </c>
      <c r="L57" s="6">
        <v>0</v>
      </c>
      <c r="M57" s="19">
        <v>0</v>
      </c>
    </row>
    <row r="58" spans="1:13" ht="17.399999999999999" customHeight="1" x14ac:dyDescent="0.3">
      <c r="A58" s="10" t="s">
        <v>11</v>
      </c>
      <c r="B58" s="10">
        <v>145381465307.39029</v>
      </c>
      <c r="C58" s="14">
        <v>15549</v>
      </c>
      <c r="D58" s="12">
        <v>144001237576.05994</v>
      </c>
      <c r="E58" s="12">
        <v>15211</v>
      </c>
      <c r="F58" s="12">
        <v>1367600000</v>
      </c>
      <c r="G58" s="12">
        <v>34</v>
      </c>
      <c r="H58" s="12">
        <v>2168716.8199999998</v>
      </c>
      <c r="I58" s="12">
        <v>65</v>
      </c>
      <c r="J58" s="12">
        <v>5007304</v>
      </c>
      <c r="K58" s="12">
        <v>128</v>
      </c>
      <c r="L58" s="12">
        <v>5451710.5099999998</v>
      </c>
      <c r="M58" s="17">
        <v>111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E1DB1-CEFA-49B0-8AEB-CFB11699FFF8}">
  <dimension ref="A1:O63"/>
  <sheetViews>
    <sheetView zoomScale="70" zoomScaleNormal="70" workbookViewId="0">
      <selection activeCell="A6" sqref="A6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40" t="s">
        <v>88</v>
      </c>
      <c r="M1" s="41"/>
    </row>
    <row r="2" spans="1:15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22869857971.740002</v>
      </c>
      <c r="C3" s="9">
        <v>3586</v>
      </c>
      <c r="D3" s="6">
        <v>22869379971.739975</v>
      </c>
      <c r="E3" s="7">
        <v>3580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478000</v>
      </c>
      <c r="M3" s="7">
        <v>6</v>
      </c>
      <c r="O3" s="21"/>
    </row>
    <row r="4" spans="1:15" x14ac:dyDescent="0.3">
      <c r="A4" s="16" t="s">
        <v>15</v>
      </c>
      <c r="B4" s="8">
        <v>21882805525.23003</v>
      </c>
      <c r="C4" s="9">
        <v>1921</v>
      </c>
      <c r="D4" s="6">
        <v>21881724875.230049</v>
      </c>
      <c r="E4" s="7">
        <v>1892</v>
      </c>
      <c r="F4" s="6">
        <v>0</v>
      </c>
      <c r="G4" s="7">
        <v>0</v>
      </c>
      <c r="H4" s="6">
        <v>29000</v>
      </c>
      <c r="I4" s="7">
        <v>1</v>
      </c>
      <c r="J4" s="6">
        <v>473650</v>
      </c>
      <c r="K4" s="7">
        <v>18</v>
      </c>
      <c r="L4" s="6">
        <v>578000</v>
      </c>
      <c r="M4" s="7">
        <v>10</v>
      </c>
    </row>
    <row r="5" spans="1:15" x14ac:dyDescent="0.3">
      <c r="A5" s="16" t="s">
        <v>17</v>
      </c>
      <c r="B5" s="8">
        <v>14565053115.810001</v>
      </c>
      <c r="C5" s="9">
        <v>1253</v>
      </c>
      <c r="D5" s="6">
        <v>14513538115.810003</v>
      </c>
      <c r="E5" s="7">
        <v>1212</v>
      </c>
      <c r="F5" s="6">
        <v>50000000</v>
      </c>
      <c r="G5" s="7">
        <v>10</v>
      </c>
      <c r="H5" s="6">
        <v>332000</v>
      </c>
      <c r="I5" s="7">
        <v>11</v>
      </c>
      <c r="J5" s="6">
        <v>710000</v>
      </c>
      <c r="K5" s="7">
        <v>6</v>
      </c>
      <c r="L5" s="6">
        <v>473000</v>
      </c>
      <c r="M5" s="7">
        <v>14</v>
      </c>
    </row>
    <row r="6" spans="1:15" x14ac:dyDescent="0.3">
      <c r="A6" s="16" t="s">
        <v>8</v>
      </c>
      <c r="B6" s="8">
        <v>14166824507.329998</v>
      </c>
      <c r="C6" s="9">
        <v>964</v>
      </c>
      <c r="D6" s="6">
        <v>14165824507.329992</v>
      </c>
      <c r="E6" s="7">
        <v>963</v>
      </c>
      <c r="F6" s="6">
        <v>0</v>
      </c>
      <c r="G6" s="7">
        <v>0</v>
      </c>
      <c r="H6" s="6">
        <v>0</v>
      </c>
      <c r="I6" s="7">
        <v>0</v>
      </c>
      <c r="J6" s="6">
        <v>1000000</v>
      </c>
      <c r="K6" s="7">
        <v>1</v>
      </c>
      <c r="L6" s="6">
        <v>0</v>
      </c>
      <c r="M6" s="7">
        <v>0</v>
      </c>
    </row>
    <row r="7" spans="1:15" x14ac:dyDescent="0.3">
      <c r="A7" s="16" t="s">
        <v>19</v>
      </c>
      <c r="B7" s="8">
        <v>8441946037.5700006</v>
      </c>
      <c r="C7" s="9">
        <v>789</v>
      </c>
      <c r="D7" s="6">
        <v>8041946037.5700006</v>
      </c>
      <c r="E7" s="7">
        <v>786</v>
      </c>
      <c r="F7" s="6">
        <v>400000000</v>
      </c>
      <c r="G7" s="7">
        <v>3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5" x14ac:dyDescent="0.3">
      <c r="A8" s="16" t="s">
        <v>18</v>
      </c>
      <c r="B8" s="8">
        <v>5739789541.3199987</v>
      </c>
      <c r="C8" s="9">
        <v>497</v>
      </c>
      <c r="D8" s="6">
        <v>5735355995.0699997</v>
      </c>
      <c r="E8" s="7">
        <v>472</v>
      </c>
      <c r="F8" s="6">
        <v>2500000</v>
      </c>
      <c r="G8" s="7">
        <v>1</v>
      </c>
      <c r="H8" s="6">
        <v>413346.25</v>
      </c>
      <c r="I8" s="7">
        <v>4</v>
      </c>
      <c r="J8" s="6">
        <v>880200</v>
      </c>
      <c r="K8" s="7">
        <v>11</v>
      </c>
      <c r="L8" s="6">
        <v>640000</v>
      </c>
      <c r="M8" s="7">
        <v>9</v>
      </c>
    </row>
    <row r="9" spans="1:15" x14ac:dyDescent="0.3">
      <c r="A9" s="16" t="s">
        <v>20</v>
      </c>
      <c r="B9" s="8">
        <v>4478274721.6700001</v>
      </c>
      <c r="C9" s="9">
        <v>325</v>
      </c>
      <c r="D9" s="6">
        <v>4476624721.6700001</v>
      </c>
      <c r="E9" s="7">
        <v>316</v>
      </c>
      <c r="F9" s="6">
        <v>0</v>
      </c>
      <c r="G9" s="7">
        <v>0</v>
      </c>
      <c r="H9" s="6">
        <v>0</v>
      </c>
      <c r="I9" s="7">
        <v>0</v>
      </c>
      <c r="J9" s="6">
        <v>0</v>
      </c>
      <c r="K9" s="7">
        <v>0</v>
      </c>
      <c r="L9" s="6">
        <v>1650000</v>
      </c>
      <c r="M9" s="7">
        <v>9</v>
      </c>
    </row>
    <row r="10" spans="1:15" x14ac:dyDescent="0.3">
      <c r="A10" s="16" t="s">
        <v>26</v>
      </c>
      <c r="B10" s="8">
        <v>4387389182.6700001</v>
      </c>
      <c r="C10" s="9">
        <v>498</v>
      </c>
      <c r="D10" s="6">
        <v>3628212182.6700001</v>
      </c>
      <c r="E10" s="7">
        <v>469</v>
      </c>
      <c r="F10" s="6">
        <v>759000000</v>
      </c>
      <c r="G10" s="7">
        <v>22</v>
      </c>
      <c r="H10" s="6">
        <v>160000</v>
      </c>
      <c r="I10" s="7">
        <v>5</v>
      </c>
      <c r="J10" s="6">
        <v>0</v>
      </c>
      <c r="K10" s="7">
        <v>0</v>
      </c>
      <c r="L10" s="6">
        <v>17000</v>
      </c>
      <c r="M10" s="7">
        <v>2</v>
      </c>
    </row>
    <row r="11" spans="1:15" x14ac:dyDescent="0.3">
      <c r="A11" s="16" t="s">
        <v>33</v>
      </c>
      <c r="B11" s="8">
        <v>3586714797.25</v>
      </c>
      <c r="C11" s="9">
        <v>449</v>
      </c>
      <c r="D11" s="6">
        <v>3586358097.2499995</v>
      </c>
      <c r="E11" s="7">
        <v>437</v>
      </c>
      <c r="F11" s="6">
        <v>0</v>
      </c>
      <c r="G11" s="7">
        <v>0</v>
      </c>
      <c r="H11" s="6">
        <v>80000</v>
      </c>
      <c r="I11" s="7">
        <v>2</v>
      </c>
      <c r="J11" s="6">
        <v>125000</v>
      </c>
      <c r="K11" s="7">
        <v>5</v>
      </c>
      <c r="L11" s="6">
        <v>151700</v>
      </c>
      <c r="M11" s="7">
        <v>5</v>
      </c>
    </row>
    <row r="12" spans="1:15" x14ac:dyDescent="0.3">
      <c r="A12" s="16" t="s">
        <v>35</v>
      </c>
      <c r="B12" s="8">
        <v>2670238704.9699974</v>
      </c>
      <c r="C12" s="9">
        <v>447</v>
      </c>
      <c r="D12" s="6">
        <v>2670199704.9700003</v>
      </c>
      <c r="E12" s="7">
        <v>443</v>
      </c>
      <c r="F12" s="6">
        <v>0</v>
      </c>
      <c r="G12" s="7">
        <v>0</v>
      </c>
      <c r="H12" s="6">
        <v>0</v>
      </c>
      <c r="I12" s="7">
        <v>0</v>
      </c>
      <c r="J12" s="6">
        <v>39000</v>
      </c>
      <c r="K12" s="7">
        <v>4</v>
      </c>
      <c r="L12" s="6">
        <v>0</v>
      </c>
      <c r="M12" s="7">
        <v>0</v>
      </c>
    </row>
    <row r="13" spans="1:15" x14ac:dyDescent="0.3">
      <c r="A13" s="16" t="s">
        <v>30</v>
      </c>
      <c r="B13" s="8">
        <v>2309749994</v>
      </c>
      <c r="C13" s="9">
        <v>273</v>
      </c>
      <c r="D13" s="6">
        <v>2309749994</v>
      </c>
      <c r="E13" s="7">
        <v>273</v>
      </c>
      <c r="F13" s="6">
        <v>0</v>
      </c>
      <c r="G13" s="7">
        <v>0</v>
      </c>
      <c r="H13" s="6">
        <v>0</v>
      </c>
      <c r="I13" s="7">
        <v>0</v>
      </c>
      <c r="J13" s="6">
        <v>0</v>
      </c>
      <c r="K13" s="7">
        <v>0</v>
      </c>
      <c r="L13" s="6">
        <v>0</v>
      </c>
      <c r="M13" s="7">
        <v>0</v>
      </c>
    </row>
    <row r="14" spans="1:15" x14ac:dyDescent="0.3">
      <c r="A14" s="16" t="s">
        <v>27</v>
      </c>
      <c r="B14" s="8">
        <v>2306549154.6900005</v>
      </c>
      <c r="C14" s="9">
        <v>253</v>
      </c>
      <c r="D14" s="6">
        <v>2306299154.6900015</v>
      </c>
      <c r="E14" s="7">
        <v>248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250000</v>
      </c>
      <c r="M14" s="7">
        <v>5</v>
      </c>
    </row>
    <row r="15" spans="1:15" x14ac:dyDescent="0.3">
      <c r="A15" s="16" t="s">
        <v>21</v>
      </c>
      <c r="B15" s="8">
        <v>2291174788.5900002</v>
      </c>
      <c r="C15" s="9">
        <v>194</v>
      </c>
      <c r="D15" s="6">
        <v>2291174788.5900002</v>
      </c>
      <c r="E15" s="7">
        <v>194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5" x14ac:dyDescent="0.3">
      <c r="A16" s="16" t="s">
        <v>61</v>
      </c>
      <c r="B16" s="8">
        <v>2104483472.2199998</v>
      </c>
      <c r="C16" s="9">
        <v>253</v>
      </c>
      <c r="D16" s="6">
        <v>2104223472.2199998</v>
      </c>
      <c r="E16" s="7">
        <v>248</v>
      </c>
      <c r="F16" s="6">
        <v>0</v>
      </c>
      <c r="G16" s="7">
        <v>0</v>
      </c>
      <c r="H16" s="6">
        <v>0</v>
      </c>
      <c r="I16" s="7">
        <v>0</v>
      </c>
      <c r="J16" s="6">
        <v>250000</v>
      </c>
      <c r="K16" s="7">
        <v>4</v>
      </c>
      <c r="L16" s="6">
        <v>10000</v>
      </c>
      <c r="M16" s="7">
        <v>1</v>
      </c>
    </row>
    <row r="17" spans="1:13" x14ac:dyDescent="0.3">
      <c r="A17" s="16" t="s">
        <v>58</v>
      </c>
      <c r="B17" s="8">
        <v>1912148915.25</v>
      </c>
      <c r="C17" s="9">
        <v>114</v>
      </c>
      <c r="D17" s="6">
        <v>1911888915.25</v>
      </c>
      <c r="E17" s="7">
        <v>103</v>
      </c>
      <c r="F17" s="6">
        <v>0</v>
      </c>
      <c r="G17" s="7">
        <v>0</v>
      </c>
      <c r="H17" s="6">
        <v>50000</v>
      </c>
      <c r="I17" s="7">
        <v>2</v>
      </c>
      <c r="J17" s="6">
        <v>210000</v>
      </c>
      <c r="K17" s="7">
        <v>9</v>
      </c>
      <c r="L17" s="6">
        <v>0</v>
      </c>
      <c r="M17" s="7">
        <v>0</v>
      </c>
    </row>
    <row r="18" spans="1:13" x14ac:dyDescent="0.3">
      <c r="A18" s="16" t="s">
        <v>72</v>
      </c>
      <c r="B18" s="8">
        <v>1840961111.1199999</v>
      </c>
      <c r="C18" s="9">
        <v>108</v>
      </c>
      <c r="D18" s="6">
        <v>1825961111.1199999</v>
      </c>
      <c r="E18" s="7">
        <v>107</v>
      </c>
      <c r="F18" s="6">
        <v>15000000</v>
      </c>
      <c r="G18" s="7">
        <v>1</v>
      </c>
      <c r="H18" s="6">
        <v>0</v>
      </c>
      <c r="I18" s="7">
        <v>0</v>
      </c>
      <c r="J18" s="6">
        <v>0</v>
      </c>
      <c r="K18" s="7">
        <v>0</v>
      </c>
      <c r="L18" s="6">
        <v>0</v>
      </c>
      <c r="M18" s="7">
        <v>0</v>
      </c>
    </row>
    <row r="19" spans="1:13" x14ac:dyDescent="0.3">
      <c r="A19" s="16" t="s">
        <v>38</v>
      </c>
      <c r="B19" s="8">
        <v>1678156757.5099995</v>
      </c>
      <c r="C19" s="9">
        <v>237</v>
      </c>
      <c r="D19" s="6">
        <v>1678156757.51</v>
      </c>
      <c r="E19" s="7">
        <v>237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42</v>
      </c>
      <c r="B20" s="8">
        <v>1641864211.99</v>
      </c>
      <c r="C20" s="9">
        <v>156</v>
      </c>
      <c r="D20" s="6">
        <v>1504750579.99</v>
      </c>
      <c r="E20" s="7">
        <v>107</v>
      </c>
      <c r="F20" s="6">
        <v>135000000</v>
      </c>
      <c r="G20" s="7">
        <v>1</v>
      </c>
      <c r="H20" s="6">
        <v>629232</v>
      </c>
      <c r="I20" s="7">
        <v>20</v>
      </c>
      <c r="J20" s="6">
        <v>515600</v>
      </c>
      <c r="K20" s="7">
        <v>15</v>
      </c>
      <c r="L20" s="6">
        <v>968800</v>
      </c>
      <c r="M20" s="7">
        <v>13</v>
      </c>
    </row>
    <row r="21" spans="1:13" x14ac:dyDescent="0.3">
      <c r="A21" s="16" t="s">
        <v>29</v>
      </c>
      <c r="B21" s="8">
        <v>1606194054</v>
      </c>
      <c r="C21" s="9">
        <v>152</v>
      </c>
      <c r="D21" s="6">
        <v>1606144054.0000002</v>
      </c>
      <c r="E21" s="7">
        <v>148</v>
      </c>
      <c r="F21" s="6">
        <v>0</v>
      </c>
      <c r="G21" s="7">
        <v>0</v>
      </c>
      <c r="H21" s="6">
        <v>0</v>
      </c>
      <c r="I21" s="7">
        <v>0</v>
      </c>
      <c r="J21" s="6">
        <v>50000</v>
      </c>
      <c r="K21" s="7">
        <v>4</v>
      </c>
      <c r="L21" s="6">
        <v>0</v>
      </c>
      <c r="M21" s="7">
        <v>0</v>
      </c>
    </row>
    <row r="22" spans="1:13" x14ac:dyDescent="0.3">
      <c r="A22" s="16" t="s">
        <v>22</v>
      </c>
      <c r="B22" s="8">
        <v>1587107900</v>
      </c>
      <c r="C22" s="9">
        <v>146</v>
      </c>
      <c r="D22" s="6">
        <v>1587107900</v>
      </c>
      <c r="E22" s="7">
        <v>146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47</v>
      </c>
      <c r="B23" s="8">
        <v>1542192404.3199999</v>
      </c>
      <c r="C23" s="9">
        <v>267</v>
      </c>
      <c r="D23" s="6">
        <v>1542118404.3199999</v>
      </c>
      <c r="E23" s="7">
        <v>266</v>
      </c>
      <c r="F23" s="6">
        <v>0</v>
      </c>
      <c r="G23" s="7">
        <v>0</v>
      </c>
      <c r="H23" s="6">
        <v>74000</v>
      </c>
      <c r="I23" s="7">
        <v>1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32</v>
      </c>
      <c r="B24" s="8">
        <v>1539714246.2499998</v>
      </c>
      <c r="C24" s="9">
        <v>205</v>
      </c>
      <c r="D24" s="6">
        <v>1539714246.25</v>
      </c>
      <c r="E24" s="7">
        <v>205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62</v>
      </c>
      <c r="B25" s="8">
        <v>1525764370.8299999</v>
      </c>
      <c r="C25" s="9">
        <v>164</v>
      </c>
      <c r="D25" s="6">
        <v>1525610370.8299999</v>
      </c>
      <c r="E25" s="7">
        <v>162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154000</v>
      </c>
      <c r="M25" s="7">
        <v>2</v>
      </c>
    </row>
    <row r="26" spans="1:13" x14ac:dyDescent="0.3">
      <c r="A26" s="16" t="s">
        <v>7</v>
      </c>
      <c r="B26" s="8">
        <v>1501966277.73</v>
      </c>
      <c r="C26" s="9">
        <v>23</v>
      </c>
      <c r="D26" s="6">
        <v>1501966277.73</v>
      </c>
      <c r="E26" s="7">
        <v>23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77</v>
      </c>
      <c r="B27" s="8">
        <v>1415199864.6000004</v>
      </c>
      <c r="C27" s="9">
        <v>228</v>
      </c>
      <c r="D27" s="6">
        <v>1135049864.5999999</v>
      </c>
      <c r="E27" s="7">
        <v>219</v>
      </c>
      <c r="F27" s="6">
        <v>280000000</v>
      </c>
      <c r="G27" s="7">
        <v>3</v>
      </c>
      <c r="H27" s="6">
        <v>150000</v>
      </c>
      <c r="I27" s="7">
        <v>6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31</v>
      </c>
      <c r="B28" s="8">
        <v>1354102393.8999999</v>
      </c>
      <c r="C28" s="9">
        <v>111</v>
      </c>
      <c r="D28" s="6">
        <v>1354102393.9000001</v>
      </c>
      <c r="E28" s="7">
        <v>111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54</v>
      </c>
      <c r="B29" s="8">
        <v>1348758333.5699999</v>
      </c>
      <c r="C29" s="9">
        <v>31</v>
      </c>
      <c r="D29" s="6">
        <v>1348758333.5700002</v>
      </c>
      <c r="E29" s="7">
        <v>31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41</v>
      </c>
      <c r="B30" s="8">
        <v>1319667820.05</v>
      </c>
      <c r="C30" s="9">
        <v>169</v>
      </c>
      <c r="D30" s="6">
        <v>1319503820.05</v>
      </c>
      <c r="E30" s="7">
        <v>166</v>
      </c>
      <c r="F30" s="6">
        <v>0</v>
      </c>
      <c r="G30" s="7">
        <v>0</v>
      </c>
      <c r="H30" s="6">
        <v>0</v>
      </c>
      <c r="I30" s="7">
        <v>0</v>
      </c>
      <c r="J30" s="6">
        <v>50000</v>
      </c>
      <c r="K30" s="7">
        <v>2</v>
      </c>
      <c r="L30" s="6">
        <v>114000</v>
      </c>
      <c r="M30" s="7">
        <v>1</v>
      </c>
    </row>
    <row r="31" spans="1:13" x14ac:dyDescent="0.3">
      <c r="A31" s="16" t="s">
        <v>9</v>
      </c>
      <c r="B31" s="8">
        <v>1286315115.3199999</v>
      </c>
      <c r="C31" s="9">
        <v>107</v>
      </c>
      <c r="D31" s="6">
        <v>1191065115.3199999</v>
      </c>
      <c r="E31" s="7">
        <v>94</v>
      </c>
      <c r="F31" s="6">
        <v>90000000</v>
      </c>
      <c r="G31" s="7">
        <v>4</v>
      </c>
      <c r="H31" s="6">
        <v>0</v>
      </c>
      <c r="I31" s="7">
        <v>0</v>
      </c>
      <c r="J31" s="6">
        <v>0</v>
      </c>
      <c r="K31" s="7">
        <v>0</v>
      </c>
      <c r="L31" s="6">
        <v>5250000</v>
      </c>
      <c r="M31" s="7">
        <v>9</v>
      </c>
    </row>
    <row r="32" spans="1:13" x14ac:dyDescent="0.3">
      <c r="A32" s="16" t="s">
        <v>89</v>
      </c>
      <c r="B32" s="8">
        <v>1214976717.2199998</v>
      </c>
      <c r="C32" s="9">
        <v>164</v>
      </c>
      <c r="D32" s="6">
        <v>1214956717.2199998</v>
      </c>
      <c r="E32" s="7">
        <v>163</v>
      </c>
      <c r="F32" s="6">
        <v>0</v>
      </c>
      <c r="G32" s="7">
        <v>0</v>
      </c>
      <c r="H32" s="6">
        <v>20000</v>
      </c>
      <c r="I32" s="7">
        <v>1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55</v>
      </c>
      <c r="B33" s="8">
        <v>1069443103.6200001</v>
      </c>
      <c r="C33" s="9">
        <v>142</v>
      </c>
      <c r="D33" s="6">
        <v>1069443103.6200002</v>
      </c>
      <c r="E33" s="7">
        <v>142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39</v>
      </c>
      <c r="B34" s="8">
        <v>1000656084.7</v>
      </c>
      <c r="C34" s="9">
        <v>228</v>
      </c>
      <c r="D34" s="6">
        <v>1000656084.7</v>
      </c>
      <c r="E34" s="7">
        <v>228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23</v>
      </c>
      <c r="B35" s="8">
        <v>977575408.15999997</v>
      </c>
      <c r="C35" s="9">
        <v>72</v>
      </c>
      <c r="D35" s="6">
        <v>977545243.15999985</v>
      </c>
      <c r="E35" s="7">
        <v>70</v>
      </c>
      <c r="F35" s="6">
        <v>0</v>
      </c>
      <c r="G35" s="7">
        <v>0</v>
      </c>
      <c r="H35" s="6">
        <v>30165</v>
      </c>
      <c r="I35" s="7">
        <v>2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34</v>
      </c>
      <c r="B36" s="8">
        <v>935849021.79999995</v>
      </c>
      <c r="C36" s="9">
        <v>158</v>
      </c>
      <c r="D36" s="6">
        <v>935000000</v>
      </c>
      <c r="E36" s="7">
        <v>108</v>
      </c>
      <c r="F36" s="6">
        <v>0</v>
      </c>
      <c r="G36" s="7">
        <v>0</v>
      </c>
      <c r="H36" s="6">
        <v>513021.79999999987</v>
      </c>
      <c r="I36" s="7">
        <v>32</v>
      </c>
      <c r="J36" s="6">
        <v>0</v>
      </c>
      <c r="K36" s="7">
        <v>0</v>
      </c>
      <c r="L36" s="6">
        <v>336000</v>
      </c>
      <c r="M36" s="7">
        <v>18</v>
      </c>
    </row>
    <row r="37" spans="1:13" x14ac:dyDescent="0.3">
      <c r="A37" s="16" t="s">
        <v>48</v>
      </c>
      <c r="B37" s="8">
        <v>868797000</v>
      </c>
      <c r="C37" s="9">
        <v>269</v>
      </c>
      <c r="D37" s="6">
        <v>868797000</v>
      </c>
      <c r="E37" s="7">
        <v>269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56</v>
      </c>
      <c r="B38" s="8">
        <v>847897000</v>
      </c>
      <c r="C38" s="9">
        <v>107</v>
      </c>
      <c r="D38" s="6">
        <v>847800000</v>
      </c>
      <c r="E38" s="7">
        <v>104</v>
      </c>
      <c r="F38" s="6">
        <v>0</v>
      </c>
      <c r="G38" s="7">
        <v>0</v>
      </c>
      <c r="H38" s="6">
        <v>97000</v>
      </c>
      <c r="I38" s="7">
        <v>3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44</v>
      </c>
      <c r="B39" s="8">
        <v>783143465.1099999</v>
      </c>
      <c r="C39" s="9">
        <v>315</v>
      </c>
      <c r="D39" s="6">
        <v>783143465.11000013</v>
      </c>
      <c r="E39" s="7">
        <v>315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40</v>
      </c>
      <c r="B40" s="8">
        <v>721344343.98000002</v>
      </c>
      <c r="C40" s="9">
        <v>131</v>
      </c>
      <c r="D40" s="6">
        <v>721294343.97999978</v>
      </c>
      <c r="E40" s="7">
        <v>130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50000</v>
      </c>
      <c r="M40" s="7">
        <v>1</v>
      </c>
    </row>
    <row r="41" spans="1:13" x14ac:dyDescent="0.3">
      <c r="A41" s="16" t="s">
        <v>50</v>
      </c>
      <c r="B41" s="8">
        <v>704025000</v>
      </c>
      <c r="C41" s="9">
        <v>41</v>
      </c>
      <c r="D41" s="6">
        <v>603500000</v>
      </c>
      <c r="E41" s="7">
        <v>19</v>
      </c>
      <c r="F41" s="6">
        <v>100000000</v>
      </c>
      <c r="G41" s="7">
        <v>10</v>
      </c>
      <c r="H41" s="6">
        <v>0</v>
      </c>
      <c r="I41" s="7">
        <v>0</v>
      </c>
      <c r="J41" s="6">
        <v>275000</v>
      </c>
      <c r="K41" s="7">
        <v>11</v>
      </c>
      <c r="L41" s="6">
        <v>250000</v>
      </c>
      <c r="M41" s="7">
        <v>1</v>
      </c>
    </row>
    <row r="42" spans="1:13" x14ac:dyDescent="0.3">
      <c r="A42" s="16" t="s">
        <v>45</v>
      </c>
      <c r="B42" s="8">
        <v>666205681.03999996</v>
      </c>
      <c r="C42" s="9">
        <v>91</v>
      </c>
      <c r="D42" s="6">
        <v>666205681.03999996</v>
      </c>
      <c r="E42" s="7">
        <v>91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68</v>
      </c>
      <c r="B43" s="8">
        <v>619806000</v>
      </c>
      <c r="C43" s="9">
        <v>20</v>
      </c>
      <c r="D43" s="6">
        <v>619806000</v>
      </c>
      <c r="E43" s="7">
        <v>20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82</v>
      </c>
      <c r="B44" s="8">
        <v>482500000</v>
      </c>
      <c r="C44" s="9">
        <v>34</v>
      </c>
      <c r="D44" s="6">
        <v>482500000</v>
      </c>
      <c r="E44" s="7">
        <v>34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51</v>
      </c>
      <c r="B45" s="8">
        <v>381007000</v>
      </c>
      <c r="C45" s="9">
        <v>65</v>
      </c>
      <c r="D45" s="6">
        <v>381007000</v>
      </c>
      <c r="E45" s="7">
        <v>65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43</v>
      </c>
      <c r="B46" s="8">
        <v>374230121.31999999</v>
      </c>
      <c r="C46" s="9">
        <v>66</v>
      </c>
      <c r="D46" s="6">
        <v>366949391.07999998</v>
      </c>
      <c r="E46" s="7">
        <v>40</v>
      </c>
      <c r="F46" s="6">
        <v>6700000</v>
      </c>
      <c r="G46" s="7">
        <v>6</v>
      </c>
      <c r="H46" s="6">
        <v>98433.68</v>
      </c>
      <c r="I46" s="7">
        <v>5</v>
      </c>
      <c r="J46" s="6">
        <v>0</v>
      </c>
      <c r="K46" s="7">
        <v>0</v>
      </c>
      <c r="L46" s="6">
        <v>482296.56</v>
      </c>
      <c r="M46" s="7">
        <v>15</v>
      </c>
    </row>
    <row r="47" spans="1:13" x14ac:dyDescent="0.3">
      <c r="A47" s="16" t="s">
        <v>67</v>
      </c>
      <c r="B47" s="8">
        <v>272552478.25999999</v>
      </c>
      <c r="C47" s="9">
        <v>53</v>
      </c>
      <c r="D47" s="6">
        <v>272552478.26000005</v>
      </c>
      <c r="E47" s="7">
        <v>53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74</v>
      </c>
      <c r="B48" s="8">
        <v>252500000</v>
      </c>
      <c r="C48" s="9">
        <v>4</v>
      </c>
      <c r="D48" s="6">
        <v>250000000</v>
      </c>
      <c r="E48" s="7">
        <v>1</v>
      </c>
      <c r="F48" s="6">
        <v>0</v>
      </c>
      <c r="G48" s="7">
        <v>0</v>
      </c>
      <c r="H48" s="6">
        <v>0</v>
      </c>
      <c r="I48" s="7">
        <v>0</v>
      </c>
      <c r="J48" s="6">
        <v>500000</v>
      </c>
      <c r="K48" s="7">
        <v>1</v>
      </c>
      <c r="L48" s="6">
        <v>2000000</v>
      </c>
      <c r="M48" s="7">
        <v>2</v>
      </c>
    </row>
    <row r="49" spans="1:13" x14ac:dyDescent="0.3">
      <c r="A49" s="16" t="s">
        <v>59</v>
      </c>
      <c r="B49" s="8">
        <v>251701058.16000003</v>
      </c>
      <c r="C49" s="9">
        <v>64</v>
      </c>
      <c r="D49" s="6">
        <v>251701058.16000003</v>
      </c>
      <c r="E49" s="7">
        <v>64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36</v>
      </c>
      <c r="B50" s="8">
        <v>240782397</v>
      </c>
      <c r="C50" s="9">
        <v>54</v>
      </c>
      <c r="D50" s="6">
        <v>240692997</v>
      </c>
      <c r="E50" s="7">
        <v>50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89400</v>
      </c>
      <c r="M50" s="7">
        <v>4</v>
      </c>
    </row>
    <row r="51" spans="1:13" x14ac:dyDescent="0.3">
      <c r="A51" s="16" t="s">
        <v>52</v>
      </c>
      <c r="B51" s="8">
        <v>230000000</v>
      </c>
      <c r="C51" s="9">
        <v>20</v>
      </c>
      <c r="D51" s="6">
        <v>230000000</v>
      </c>
      <c r="E51" s="7">
        <v>20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46</v>
      </c>
      <c r="B52" s="8">
        <v>216053632.5</v>
      </c>
      <c r="C52" s="9">
        <v>89</v>
      </c>
      <c r="D52" s="6">
        <v>215933632.5</v>
      </c>
      <c r="E52" s="7">
        <v>86</v>
      </c>
      <c r="F52" s="6">
        <v>0</v>
      </c>
      <c r="G52" s="7">
        <v>0</v>
      </c>
      <c r="H52" s="6">
        <v>0</v>
      </c>
      <c r="I52" s="7">
        <v>0</v>
      </c>
      <c r="J52" s="6">
        <v>120000</v>
      </c>
      <c r="K52" s="7">
        <v>3</v>
      </c>
      <c r="L52" s="6">
        <v>0</v>
      </c>
      <c r="M52" s="7">
        <v>0</v>
      </c>
    </row>
    <row r="53" spans="1:13" x14ac:dyDescent="0.3">
      <c r="A53" s="16" t="s">
        <v>28</v>
      </c>
      <c r="B53" s="8">
        <v>140736000</v>
      </c>
      <c r="C53" s="9">
        <v>59</v>
      </c>
      <c r="D53" s="6">
        <v>140600000</v>
      </c>
      <c r="E53" s="7">
        <v>54</v>
      </c>
      <c r="F53" s="6">
        <v>0</v>
      </c>
      <c r="G53" s="7">
        <v>0</v>
      </c>
      <c r="H53" s="6">
        <v>30000</v>
      </c>
      <c r="I53" s="7">
        <v>1</v>
      </c>
      <c r="J53" s="6">
        <v>106000</v>
      </c>
      <c r="K53" s="7">
        <v>4</v>
      </c>
      <c r="L53" s="6">
        <v>0</v>
      </c>
      <c r="M53" s="7">
        <v>0</v>
      </c>
    </row>
    <row r="54" spans="1:13" x14ac:dyDescent="0.3">
      <c r="A54" s="16" t="s">
        <v>75</v>
      </c>
      <c r="B54" s="8">
        <v>140000000</v>
      </c>
      <c r="C54" s="9">
        <v>3</v>
      </c>
      <c r="D54" s="6">
        <v>140000000</v>
      </c>
      <c r="E54" s="7">
        <v>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71</v>
      </c>
      <c r="B55" s="8">
        <v>100000000</v>
      </c>
      <c r="C55" s="9">
        <v>4</v>
      </c>
      <c r="D55" s="6">
        <v>100000000</v>
      </c>
      <c r="E55" s="7">
        <v>4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76</v>
      </c>
      <c r="B56" s="8">
        <v>67000000</v>
      </c>
      <c r="C56" s="9">
        <v>1</v>
      </c>
      <c r="D56" s="6">
        <v>67000000</v>
      </c>
      <c r="E56" s="7">
        <v>1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49</v>
      </c>
      <c r="B57" s="8">
        <v>65765000</v>
      </c>
      <c r="C57" s="9">
        <v>17</v>
      </c>
      <c r="D57" s="6">
        <v>65750000</v>
      </c>
      <c r="E57" s="7">
        <v>16</v>
      </c>
      <c r="F57" s="6">
        <v>0</v>
      </c>
      <c r="G57" s="7">
        <v>0</v>
      </c>
      <c r="H57" s="6">
        <v>15000</v>
      </c>
      <c r="I57" s="7">
        <v>1</v>
      </c>
      <c r="J57" s="6">
        <v>0</v>
      </c>
      <c r="K57" s="7">
        <v>0</v>
      </c>
      <c r="L57" s="6">
        <v>0</v>
      </c>
      <c r="M57" s="7">
        <v>0</v>
      </c>
    </row>
    <row r="58" spans="1:13" ht="17.399999999999999" customHeight="1" x14ac:dyDescent="0.3">
      <c r="A58" s="16" t="s">
        <v>53</v>
      </c>
      <c r="B58" s="8">
        <v>22040000</v>
      </c>
      <c r="C58" s="9">
        <v>11</v>
      </c>
      <c r="D58" s="6">
        <v>22000000</v>
      </c>
      <c r="E58" s="7">
        <v>10</v>
      </c>
      <c r="F58" s="6">
        <v>0</v>
      </c>
      <c r="G58" s="7">
        <v>0</v>
      </c>
      <c r="H58" s="6">
        <v>0</v>
      </c>
      <c r="I58" s="7">
        <v>0</v>
      </c>
      <c r="J58" s="6">
        <v>40000</v>
      </c>
      <c r="K58" s="7">
        <v>1</v>
      </c>
      <c r="L58" s="6">
        <v>0</v>
      </c>
      <c r="M58" s="7">
        <v>0</v>
      </c>
    </row>
    <row r="59" spans="1:13" x14ac:dyDescent="0.3">
      <c r="A59" s="16" t="s">
        <v>73</v>
      </c>
      <c r="B59" s="8">
        <v>2500000</v>
      </c>
      <c r="C59" s="9">
        <v>1</v>
      </c>
      <c r="D59" s="6">
        <v>2500000</v>
      </c>
      <c r="E59" s="7">
        <v>1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0</v>
      </c>
      <c r="M59" s="7">
        <v>0</v>
      </c>
    </row>
    <row r="60" spans="1:13" x14ac:dyDescent="0.3">
      <c r="A60" s="16" t="s">
        <v>81</v>
      </c>
      <c r="B60" s="8">
        <v>1400000</v>
      </c>
      <c r="C60" s="9">
        <v>5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1400000</v>
      </c>
      <c r="M60" s="7">
        <v>5</v>
      </c>
    </row>
    <row r="61" spans="1:13" x14ac:dyDescent="0.3">
      <c r="A61" s="16" t="s">
        <v>24</v>
      </c>
      <c r="B61" s="8">
        <v>260000</v>
      </c>
      <c r="C61" s="9">
        <v>1</v>
      </c>
      <c r="D61" s="6">
        <v>0</v>
      </c>
      <c r="E61" s="7">
        <v>0</v>
      </c>
      <c r="F61" s="6">
        <v>0</v>
      </c>
      <c r="G61" s="7">
        <v>0</v>
      </c>
      <c r="H61" s="6">
        <v>0</v>
      </c>
      <c r="I61" s="7">
        <v>0</v>
      </c>
      <c r="J61" s="6">
        <v>0</v>
      </c>
      <c r="K61" s="7">
        <v>0</v>
      </c>
      <c r="L61" s="6"/>
      <c r="M61" s="7">
        <v>1</v>
      </c>
    </row>
    <row r="62" spans="1:13" x14ac:dyDescent="0.3">
      <c r="A62" s="16" t="s">
        <v>83</v>
      </c>
      <c r="B62" s="8">
        <v>10000</v>
      </c>
      <c r="C62" s="9">
        <v>1</v>
      </c>
      <c r="D62" s="6">
        <v>0</v>
      </c>
      <c r="E62" s="7">
        <v>0</v>
      </c>
      <c r="F62" s="6">
        <v>0</v>
      </c>
      <c r="G62" s="7">
        <v>0</v>
      </c>
      <c r="H62" s="6">
        <v>0</v>
      </c>
      <c r="I62" s="7">
        <v>0</v>
      </c>
      <c r="J62" s="6">
        <v>10000</v>
      </c>
      <c r="K62" s="7">
        <v>1</v>
      </c>
      <c r="L62" s="6"/>
      <c r="M62" s="7">
        <v>0</v>
      </c>
    </row>
    <row r="63" spans="1:13" x14ac:dyDescent="0.3">
      <c r="A63" s="10" t="s">
        <v>11</v>
      </c>
      <c r="B63" s="20">
        <v>148551721804.37039</v>
      </c>
      <c r="C63" s="14">
        <v>16210</v>
      </c>
      <c r="D63" s="12">
        <v>146689843959.08029</v>
      </c>
      <c r="E63" s="12">
        <v>15819</v>
      </c>
      <c r="F63" s="12">
        <v>1838200000</v>
      </c>
      <c r="G63" s="12">
        <v>61</v>
      </c>
      <c r="H63" s="12">
        <v>2721198.7299999995</v>
      </c>
      <c r="I63" s="12">
        <v>97</v>
      </c>
      <c r="J63" s="12">
        <v>5354450</v>
      </c>
      <c r="K63" s="12">
        <v>100</v>
      </c>
      <c r="L63" s="12"/>
      <c r="M63" s="17">
        <v>133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73FEB-76CE-46F1-AED9-E0850C67A797}">
  <dimension ref="A1:O61"/>
  <sheetViews>
    <sheetView topLeftCell="A25" zoomScale="70" zoomScaleNormal="70" workbookViewId="0">
      <selection activeCell="F22" sqref="F22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40" t="s">
        <v>88</v>
      </c>
      <c r="M1" s="41"/>
    </row>
    <row r="2" spans="1:15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23090233350.810101</v>
      </c>
      <c r="C3" s="9">
        <v>3873</v>
      </c>
      <c r="D3" s="6">
        <v>23089824684.810032</v>
      </c>
      <c r="E3" s="7">
        <v>3868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408666</v>
      </c>
      <c r="M3" s="7">
        <v>5</v>
      </c>
      <c r="O3" s="21"/>
    </row>
    <row r="4" spans="1:15" x14ac:dyDescent="0.3">
      <c r="A4" s="16" t="s">
        <v>18</v>
      </c>
      <c r="B4" s="8">
        <v>21505292406.619999</v>
      </c>
      <c r="C4" s="9">
        <v>446</v>
      </c>
      <c r="D4" s="6">
        <v>5558974406.6200037</v>
      </c>
      <c r="E4" s="7">
        <v>352</v>
      </c>
      <c r="F4" s="6">
        <v>15941000000</v>
      </c>
      <c r="G4" s="7">
        <v>52</v>
      </c>
      <c r="H4" s="6">
        <v>1936000</v>
      </c>
      <c r="I4" s="7">
        <v>12</v>
      </c>
      <c r="J4" s="6">
        <v>695000</v>
      </c>
      <c r="K4" s="7">
        <v>14</v>
      </c>
      <c r="L4" s="6">
        <v>2687000</v>
      </c>
      <c r="M4" s="7">
        <v>16</v>
      </c>
    </row>
    <row r="5" spans="1:15" x14ac:dyDescent="0.3">
      <c r="A5" s="16" t="s">
        <v>17</v>
      </c>
      <c r="B5" s="8">
        <v>17097547414.460016</v>
      </c>
      <c r="C5" s="9">
        <v>1663</v>
      </c>
      <c r="D5" s="6">
        <v>17095492837.459999</v>
      </c>
      <c r="E5" s="7">
        <v>1628</v>
      </c>
      <c r="F5" s="6">
        <v>0</v>
      </c>
      <c r="G5" s="7">
        <v>0</v>
      </c>
      <c r="H5" s="6">
        <v>96077</v>
      </c>
      <c r="I5" s="7">
        <v>10</v>
      </c>
      <c r="J5" s="6">
        <v>913500</v>
      </c>
      <c r="K5" s="7">
        <v>9</v>
      </c>
      <c r="L5" s="6">
        <v>1045000</v>
      </c>
      <c r="M5" s="7">
        <v>16</v>
      </c>
    </row>
    <row r="6" spans="1:15" x14ac:dyDescent="0.3">
      <c r="A6" s="16" t="s">
        <v>8</v>
      </c>
      <c r="B6" s="8">
        <v>14893565203.230003</v>
      </c>
      <c r="C6" s="9">
        <v>690</v>
      </c>
      <c r="D6" s="6">
        <v>14893565203.230007</v>
      </c>
      <c r="E6" s="7">
        <v>690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5" x14ac:dyDescent="0.3">
      <c r="A7" s="16" t="s">
        <v>15</v>
      </c>
      <c r="B7" s="8">
        <v>13315850486.719995</v>
      </c>
      <c r="C7" s="9">
        <v>1360</v>
      </c>
      <c r="D7" s="6">
        <v>12579154186.719997</v>
      </c>
      <c r="E7" s="7">
        <v>1347</v>
      </c>
      <c r="F7" s="6">
        <v>736000000</v>
      </c>
      <c r="G7" s="7">
        <v>1</v>
      </c>
      <c r="H7" s="6">
        <v>0</v>
      </c>
      <c r="I7" s="7">
        <v>0</v>
      </c>
      <c r="J7" s="6">
        <v>246300</v>
      </c>
      <c r="K7" s="7">
        <v>8</v>
      </c>
      <c r="L7" s="6">
        <v>450000</v>
      </c>
      <c r="M7" s="7">
        <v>4</v>
      </c>
    </row>
    <row r="8" spans="1:15" x14ac:dyDescent="0.3">
      <c r="A8" s="16" t="s">
        <v>81</v>
      </c>
      <c r="B8" s="8">
        <v>8007980000</v>
      </c>
      <c r="C8" s="9">
        <v>20</v>
      </c>
      <c r="D8" s="6">
        <v>0</v>
      </c>
      <c r="E8" s="7">
        <v>0</v>
      </c>
      <c r="F8" s="6">
        <v>8000000000</v>
      </c>
      <c r="G8" s="7">
        <v>6</v>
      </c>
      <c r="H8" s="6">
        <v>0</v>
      </c>
      <c r="I8" s="7">
        <v>0</v>
      </c>
      <c r="J8" s="6">
        <v>0</v>
      </c>
      <c r="K8" s="7">
        <v>0</v>
      </c>
      <c r="L8" s="6">
        <v>7980000</v>
      </c>
      <c r="M8" s="7">
        <v>14</v>
      </c>
    </row>
    <row r="9" spans="1:15" x14ac:dyDescent="0.3">
      <c r="A9" s="16" t="s">
        <v>19</v>
      </c>
      <c r="B9" s="8">
        <v>6477470914.1099977</v>
      </c>
      <c r="C9" s="9">
        <v>850</v>
      </c>
      <c r="D9" s="6">
        <v>6477300914.1099987</v>
      </c>
      <c r="E9" s="7">
        <v>847</v>
      </c>
      <c r="F9" s="6">
        <v>0</v>
      </c>
      <c r="G9" s="7">
        <v>0</v>
      </c>
      <c r="H9" s="6">
        <v>0</v>
      </c>
      <c r="I9" s="7">
        <v>0</v>
      </c>
      <c r="J9" s="6">
        <v>170000</v>
      </c>
      <c r="K9" s="7">
        <v>3</v>
      </c>
      <c r="L9" s="6">
        <v>0</v>
      </c>
      <c r="M9" s="7">
        <v>0</v>
      </c>
    </row>
    <row r="10" spans="1:15" x14ac:dyDescent="0.3">
      <c r="A10" s="16" t="s">
        <v>26</v>
      </c>
      <c r="B10" s="8">
        <v>4716092215.5399981</v>
      </c>
      <c r="C10" s="9">
        <v>555</v>
      </c>
      <c r="D10" s="6">
        <v>4271092215.5400004</v>
      </c>
      <c r="E10" s="7">
        <v>539</v>
      </c>
      <c r="F10" s="6">
        <v>445000000</v>
      </c>
      <c r="G10" s="7">
        <v>16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5" x14ac:dyDescent="0.3">
      <c r="A11" s="16" t="s">
        <v>20</v>
      </c>
      <c r="B11" s="8">
        <v>3579748325.9499993</v>
      </c>
      <c r="C11" s="9">
        <v>266</v>
      </c>
      <c r="D11" s="6">
        <v>3578448325.9499998</v>
      </c>
      <c r="E11" s="7">
        <v>260</v>
      </c>
      <c r="F11" s="6">
        <v>0</v>
      </c>
      <c r="G11" s="7">
        <v>0</v>
      </c>
      <c r="H11" s="6">
        <v>200000</v>
      </c>
      <c r="I11" s="7">
        <v>2</v>
      </c>
      <c r="J11" s="6">
        <v>0</v>
      </c>
      <c r="K11" s="7">
        <v>0</v>
      </c>
      <c r="L11" s="6">
        <v>1100000</v>
      </c>
      <c r="M11" s="7">
        <v>4</v>
      </c>
    </row>
    <row r="12" spans="1:15" x14ac:dyDescent="0.3">
      <c r="A12" s="16" t="s">
        <v>9</v>
      </c>
      <c r="B12" s="8">
        <v>3554331355.1799998</v>
      </c>
      <c r="C12" s="9">
        <v>111</v>
      </c>
      <c r="D12" s="6">
        <v>3551631355.1800003</v>
      </c>
      <c r="E12" s="7">
        <v>103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2700000</v>
      </c>
      <c r="M12" s="7">
        <v>8</v>
      </c>
    </row>
    <row r="13" spans="1:15" x14ac:dyDescent="0.3">
      <c r="A13" s="16" t="s">
        <v>35</v>
      </c>
      <c r="B13" s="8">
        <v>3503553396.4399981</v>
      </c>
      <c r="C13" s="9">
        <v>553</v>
      </c>
      <c r="D13" s="6">
        <v>3493428396.4399996</v>
      </c>
      <c r="E13" s="7">
        <v>548</v>
      </c>
      <c r="F13" s="6">
        <v>10000000</v>
      </c>
      <c r="G13" s="7">
        <v>2</v>
      </c>
      <c r="H13" s="6">
        <v>0</v>
      </c>
      <c r="I13" s="7">
        <v>0</v>
      </c>
      <c r="J13" s="6">
        <v>125000</v>
      </c>
      <c r="K13" s="7">
        <v>3</v>
      </c>
      <c r="L13" s="6">
        <v>0</v>
      </c>
      <c r="M13" s="7">
        <v>0</v>
      </c>
    </row>
    <row r="14" spans="1:15" x14ac:dyDescent="0.3">
      <c r="A14" s="16" t="s">
        <v>7</v>
      </c>
      <c r="B14" s="8">
        <v>3034485088.000001</v>
      </c>
      <c r="C14" s="9">
        <v>47</v>
      </c>
      <c r="D14" s="6">
        <v>1959443388</v>
      </c>
      <c r="E14" s="7">
        <v>44</v>
      </c>
      <c r="F14" s="6">
        <v>1074541700</v>
      </c>
      <c r="G14" s="7">
        <v>2</v>
      </c>
      <c r="H14" s="6">
        <v>0</v>
      </c>
      <c r="I14" s="7">
        <v>0</v>
      </c>
      <c r="J14" s="6">
        <v>0</v>
      </c>
      <c r="K14" s="7">
        <v>0</v>
      </c>
      <c r="L14" s="6">
        <v>500000</v>
      </c>
      <c r="M14" s="7">
        <v>1</v>
      </c>
    </row>
    <row r="15" spans="1:15" x14ac:dyDescent="0.3">
      <c r="A15" s="16" t="s">
        <v>41</v>
      </c>
      <c r="B15" s="8">
        <v>2624128318.0500026</v>
      </c>
      <c r="C15" s="9">
        <v>374</v>
      </c>
      <c r="D15" s="6">
        <v>2623499318.0500002</v>
      </c>
      <c r="E15" s="7">
        <v>355</v>
      </c>
      <c r="F15" s="6">
        <v>0</v>
      </c>
      <c r="G15" s="7">
        <v>0</v>
      </c>
      <c r="H15" s="6">
        <v>0</v>
      </c>
      <c r="I15" s="7">
        <v>0</v>
      </c>
      <c r="J15" s="6">
        <v>337500</v>
      </c>
      <c r="K15" s="7">
        <v>11</v>
      </c>
      <c r="L15" s="6">
        <v>291500</v>
      </c>
      <c r="M15" s="7">
        <v>8</v>
      </c>
    </row>
    <row r="16" spans="1:15" x14ac:dyDescent="0.3">
      <c r="A16" s="16" t="s">
        <v>33</v>
      </c>
      <c r="B16" s="8">
        <v>2545149888.98</v>
      </c>
      <c r="C16" s="9">
        <v>344</v>
      </c>
      <c r="D16" s="6">
        <v>2544636888.9799995</v>
      </c>
      <c r="E16" s="7">
        <v>330</v>
      </c>
      <c r="F16" s="6">
        <v>0</v>
      </c>
      <c r="G16" s="7">
        <v>0</v>
      </c>
      <c r="H16" s="6">
        <v>353000</v>
      </c>
      <c r="I16" s="7">
        <v>8</v>
      </c>
      <c r="J16" s="6">
        <v>135000</v>
      </c>
      <c r="K16" s="7">
        <v>5</v>
      </c>
      <c r="L16" s="6">
        <v>25000</v>
      </c>
      <c r="M16" s="7">
        <v>1</v>
      </c>
    </row>
    <row r="17" spans="1:13" x14ac:dyDescent="0.3">
      <c r="A17" s="16" t="s">
        <v>56</v>
      </c>
      <c r="B17" s="8">
        <v>2498585093.6300001</v>
      </c>
      <c r="C17" s="9">
        <v>139</v>
      </c>
      <c r="D17" s="6">
        <v>2498485093.6300001</v>
      </c>
      <c r="E17" s="7">
        <v>137</v>
      </c>
      <c r="F17" s="6">
        <v>0</v>
      </c>
      <c r="G17" s="7">
        <v>0</v>
      </c>
      <c r="H17" s="6">
        <v>40000</v>
      </c>
      <c r="I17" s="7">
        <v>1</v>
      </c>
      <c r="J17" s="6">
        <v>0</v>
      </c>
      <c r="K17" s="7">
        <v>0</v>
      </c>
      <c r="L17" s="6">
        <v>60000</v>
      </c>
      <c r="M17" s="7">
        <v>1</v>
      </c>
    </row>
    <row r="18" spans="1:13" x14ac:dyDescent="0.3">
      <c r="A18" s="16" t="s">
        <v>61</v>
      </c>
      <c r="B18" s="8">
        <v>2490182362.3200002</v>
      </c>
      <c r="C18" s="9">
        <v>247</v>
      </c>
      <c r="D18" s="6">
        <v>2489079662.3200002</v>
      </c>
      <c r="E18" s="7">
        <v>226</v>
      </c>
      <c r="F18" s="6">
        <v>0</v>
      </c>
      <c r="G18" s="7">
        <v>0</v>
      </c>
      <c r="H18" s="6">
        <v>33700</v>
      </c>
      <c r="I18" s="7">
        <v>1</v>
      </c>
      <c r="J18" s="6">
        <v>170000</v>
      </c>
      <c r="K18" s="7">
        <v>4</v>
      </c>
      <c r="L18" s="6">
        <v>899000</v>
      </c>
      <c r="M18" s="7">
        <v>16</v>
      </c>
    </row>
    <row r="19" spans="1:13" x14ac:dyDescent="0.3">
      <c r="A19" s="16" t="s">
        <v>30</v>
      </c>
      <c r="B19" s="8">
        <v>2488125096.2700005</v>
      </c>
      <c r="C19" s="9">
        <v>303</v>
      </c>
      <c r="D19" s="6">
        <v>2488125096.2700005</v>
      </c>
      <c r="E19" s="7">
        <v>303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38</v>
      </c>
      <c r="B20" s="8">
        <v>2322398341.2899995</v>
      </c>
      <c r="C20" s="9">
        <v>418</v>
      </c>
      <c r="D20" s="6">
        <v>2322068341.29</v>
      </c>
      <c r="E20" s="7">
        <v>411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330000</v>
      </c>
      <c r="M20" s="7">
        <v>7</v>
      </c>
    </row>
    <row r="21" spans="1:13" x14ac:dyDescent="0.3">
      <c r="A21" s="16" t="s">
        <v>42</v>
      </c>
      <c r="B21" s="8">
        <v>2161980630.1199999</v>
      </c>
      <c r="C21" s="9">
        <v>156</v>
      </c>
      <c r="D21" s="6">
        <v>1695568892.1200001</v>
      </c>
      <c r="E21" s="7">
        <v>120</v>
      </c>
      <c r="F21" s="6">
        <v>465000000</v>
      </c>
      <c r="G21" s="7">
        <v>5</v>
      </c>
      <c r="H21" s="6">
        <v>217538</v>
      </c>
      <c r="I21" s="7">
        <v>9</v>
      </c>
      <c r="J21" s="6">
        <v>342200</v>
      </c>
      <c r="K21" s="7">
        <v>11</v>
      </c>
      <c r="L21" s="6">
        <v>852000</v>
      </c>
      <c r="M21" s="7">
        <v>11</v>
      </c>
    </row>
    <row r="22" spans="1:13" x14ac:dyDescent="0.3">
      <c r="A22" s="16" t="s">
        <v>32</v>
      </c>
      <c r="B22" s="8">
        <v>2136015625.3299999</v>
      </c>
      <c r="C22" s="9">
        <v>292</v>
      </c>
      <c r="D22" s="6">
        <v>2135915625.3300002</v>
      </c>
      <c r="E22" s="7">
        <v>291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100000</v>
      </c>
      <c r="M22" s="7">
        <v>1</v>
      </c>
    </row>
    <row r="23" spans="1:13" x14ac:dyDescent="0.3">
      <c r="A23" s="16" t="s">
        <v>62</v>
      </c>
      <c r="B23" s="8">
        <v>2111198996.9300001</v>
      </c>
      <c r="C23" s="9">
        <v>133</v>
      </c>
      <c r="D23" s="6">
        <v>1890136996.9300001</v>
      </c>
      <c r="E23" s="7">
        <v>124</v>
      </c>
      <c r="F23" s="6">
        <v>220000000</v>
      </c>
      <c r="G23" s="7">
        <v>1</v>
      </c>
      <c r="H23" s="6">
        <v>0</v>
      </c>
      <c r="I23" s="7">
        <v>0</v>
      </c>
      <c r="J23" s="6">
        <v>332000</v>
      </c>
      <c r="K23" s="7">
        <v>3</v>
      </c>
      <c r="L23" s="6">
        <v>730000</v>
      </c>
      <c r="M23" s="7">
        <v>5</v>
      </c>
    </row>
    <row r="24" spans="1:13" x14ac:dyDescent="0.3">
      <c r="A24" s="16" t="s">
        <v>72</v>
      </c>
      <c r="B24" s="8">
        <v>1942025000</v>
      </c>
      <c r="C24" s="9">
        <v>83</v>
      </c>
      <c r="D24" s="6">
        <v>1829025000</v>
      </c>
      <c r="E24" s="7">
        <v>81</v>
      </c>
      <c r="F24" s="6">
        <v>113000000</v>
      </c>
      <c r="G24" s="7">
        <v>2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68</v>
      </c>
      <c r="B25" s="8">
        <v>1640014756.3699999</v>
      </c>
      <c r="C25" s="9">
        <v>60</v>
      </c>
      <c r="D25" s="6">
        <v>1640014756.3699999</v>
      </c>
      <c r="E25" s="7">
        <v>60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58</v>
      </c>
      <c r="B26" s="8">
        <v>1623331585.2</v>
      </c>
      <c r="C26" s="9">
        <v>184</v>
      </c>
      <c r="D26" s="6">
        <v>1610678585.1999996</v>
      </c>
      <c r="E26" s="7">
        <v>168</v>
      </c>
      <c r="F26" s="6">
        <v>12000000</v>
      </c>
      <c r="G26" s="7">
        <v>1</v>
      </c>
      <c r="H26" s="6">
        <v>0</v>
      </c>
      <c r="I26" s="7">
        <v>0</v>
      </c>
      <c r="J26" s="6">
        <v>200000</v>
      </c>
      <c r="K26" s="7">
        <v>7</v>
      </c>
      <c r="L26" s="6">
        <v>453000</v>
      </c>
      <c r="M26" s="7">
        <v>8</v>
      </c>
    </row>
    <row r="27" spans="1:13" x14ac:dyDescent="0.3">
      <c r="A27" s="16" t="s">
        <v>27</v>
      </c>
      <c r="B27" s="8">
        <v>1600974448.8100002</v>
      </c>
      <c r="C27" s="9">
        <v>270</v>
      </c>
      <c r="D27" s="6">
        <v>1600874448.8099997</v>
      </c>
      <c r="E27" s="7">
        <v>268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100000</v>
      </c>
      <c r="M27" s="7">
        <v>2</v>
      </c>
    </row>
    <row r="28" spans="1:13" x14ac:dyDescent="0.3">
      <c r="A28" s="16" t="s">
        <v>21</v>
      </c>
      <c r="B28" s="8">
        <v>1558763187.0900002</v>
      </c>
      <c r="C28" s="9">
        <v>224</v>
      </c>
      <c r="D28" s="6">
        <v>1558083187.0900002</v>
      </c>
      <c r="E28" s="7">
        <v>215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680000</v>
      </c>
      <c r="M28" s="7">
        <v>9</v>
      </c>
    </row>
    <row r="29" spans="1:13" x14ac:dyDescent="0.3">
      <c r="A29" s="16" t="s">
        <v>47</v>
      </c>
      <c r="B29" s="8">
        <v>1338888794.5400009</v>
      </c>
      <c r="C29" s="9">
        <v>188</v>
      </c>
      <c r="D29" s="6">
        <v>1338710094.5400002</v>
      </c>
      <c r="E29" s="7">
        <v>182</v>
      </c>
      <c r="F29" s="6">
        <v>0</v>
      </c>
      <c r="G29" s="7">
        <v>0</v>
      </c>
      <c r="H29" s="6">
        <v>78700</v>
      </c>
      <c r="I29" s="7">
        <v>2</v>
      </c>
      <c r="J29" s="6">
        <v>100000</v>
      </c>
      <c r="K29" s="7">
        <v>4</v>
      </c>
      <c r="L29" s="6">
        <v>0</v>
      </c>
      <c r="M29" s="7">
        <v>0</v>
      </c>
    </row>
    <row r="30" spans="1:13" x14ac:dyDescent="0.3">
      <c r="A30" s="16" t="s">
        <v>29</v>
      </c>
      <c r="B30" s="8">
        <v>1311230641.0499995</v>
      </c>
      <c r="C30" s="9">
        <v>178</v>
      </c>
      <c r="D30" s="6">
        <v>1010335641.0500004</v>
      </c>
      <c r="E30" s="7">
        <v>151</v>
      </c>
      <c r="F30" s="6">
        <v>300000000</v>
      </c>
      <c r="G30" s="7">
        <v>8</v>
      </c>
      <c r="H30" s="6">
        <v>0</v>
      </c>
      <c r="I30" s="7">
        <v>0</v>
      </c>
      <c r="J30" s="6">
        <v>295000</v>
      </c>
      <c r="K30" s="7">
        <v>15</v>
      </c>
      <c r="L30" s="6">
        <v>600000</v>
      </c>
      <c r="M30" s="7">
        <v>4</v>
      </c>
    </row>
    <row r="31" spans="1:13" x14ac:dyDescent="0.3">
      <c r="A31" s="16" t="s">
        <v>31</v>
      </c>
      <c r="B31" s="8">
        <v>1233781224.9400001</v>
      </c>
      <c r="C31" s="9">
        <v>159</v>
      </c>
      <c r="D31" s="6">
        <v>1233581224.9400001</v>
      </c>
      <c r="E31" s="7">
        <v>155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200000</v>
      </c>
      <c r="M31" s="7">
        <v>4</v>
      </c>
    </row>
    <row r="32" spans="1:13" x14ac:dyDescent="0.3">
      <c r="A32" s="16" t="s">
        <v>89</v>
      </c>
      <c r="B32" s="8">
        <v>1206793694.5799999</v>
      </c>
      <c r="C32" s="9">
        <v>207</v>
      </c>
      <c r="D32" s="6">
        <v>1206380271.5799999</v>
      </c>
      <c r="E32" s="7">
        <v>190</v>
      </c>
      <c r="F32" s="6">
        <v>0</v>
      </c>
      <c r="G32" s="7">
        <v>0</v>
      </c>
      <c r="H32" s="6">
        <v>177923</v>
      </c>
      <c r="I32" s="7">
        <v>2</v>
      </c>
      <c r="J32" s="6">
        <v>235500</v>
      </c>
      <c r="K32" s="7">
        <v>15</v>
      </c>
      <c r="L32" s="6">
        <v>0</v>
      </c>
      <c r="M32" s="7">
        <v>0</v>
      </c>
    </row>
    <row r="33" spans="1:13" x14ac:dyDescent="0.3">
      <c r="A33" s="16" t="s">
        <v>22</v>
      </c>
      <c r="B33" s="8">
        <v>1185701000</v>
      </c>
      <c r="C33" s="9">
        <v>135</v>
      </c>
      <c r="D33" s="6">
        <v>1185400000</v>
      </c>
      <c r="E33" s="7">
        <v>129</v>
      </c>
      <c r="F33" s="6">
        <v>0</v>
      </c>
      <c r="G33" s="7">
        <v>0</v>
      </c>
      <c r="H33" s="6">
        <v>9000</v>
      </c>
      <c r="I33" s="7">
        <v>1</v>
      </c>
      <c r="J33" s="6">
        <v>0</v>
      </c>
      <c r="K33" s="7">
        <v>0</v>
      </c>
      <c r="L33" s="6">
        <v>292000</v>
      </c>
      <c r="M33" s="7">
        <v>5</v>
      </c>
    </row>
    <row r="34" spans="1:13" x14ac:dyDescent="0.3">
      <c r="A34" s="16" t="s">
        <v>39</v>
      </c>
      <c r="B34" s="8">
        <v>1132023972.76</v>
      </c>
      <c r="C34" s="9">
        <v>248</v>
      </c>
      <c r="D34" s="6">
        <v>1132023972.76</v>
      </c>
      <c r="E34" s="7">
        <v>248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40</v>
      </c>
      <c r="B35" s="8">
        <v>1016111447.1900001</v>
      </c>
      <c r="C35" s="9">
        <v>127</v>
      </c>
      <c r="D35" s="6">
        <v>1016061447.1899998</v>
      </c>
      <c r="E35" s="7">
        <v>126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50000</v>
      </c>
      <c r="M35" s="7">
        <v>1</v>
      </c>
    </row>
    <row r="36" spans="1:13" x14ac:dyDescent="0.3">
      <c r="A36" s="16" t="s">
        <v>44</v>
      </c>
      <c r="B36" s="8">
        <v>964283827.93000007</v>
      </c>
      <c r="C36" s="9">
        <v>223</v>
      </c>
      <c r="D36" s="6">
        <v>964215827.93000007</v>
      </c>
      <c r="E36" s="7">
        <v>221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68000</v>
      </c>
      <c r="M36" s="7">
        <v>2</v>
      </c>
    </row>
    <row r="37" spans="1:13" x14ac:dyDescent="0.3">
      <c r="A37" s="16" t="s">
        <v>46</v>
      </c>
      <c r="B37" s="8">
        <v>810436000</v>
      </c>
      <c r="C37" s="9">
        <v>69</v>
      </c>
      <c r="D37" s="6">
        <v>755328000</v>
      </c>
      <c r="E37" s="7">
        <v>58</v>
      </c>
      <c r="F37" s="6">
        <v>55000000</v>
      </c>
      <c r="G37" s="7">
        <v>7</v>
      </c>
      <c r="H37" s="6">
        <v>0</v>
      </c>
      <c r="I37" s="7">
        <v>0</v>
      </c>
      <c r="J37" s="6">
        <v>0</v>
      </c>
      <c r="K37" s="7">
        <v>0</v>
      </c>
      <c r="L37" s="6">
        <v>108000</v>
      </c>
      <c r="M37" s="7">
        <v>4</v>
      </c>
    </row>
    <row r="38" spans="1:13" x14ac:dyDescent="0.3">
      <c r="A38" s="16" t="s">
        <v>34</v>
      </c>
      <c r="B38" s="8">
        <v>753235031.29999995</v>
      </c>
      <c r="C38" s="9">
        <v>117</v>
      </c>
      <c r="D38" s="6">
        <v>752763795.41999996</v>
      </c>
      <c r="E38" s="7">
        <v>96</v>
      </c>
      <c r="F38" s="6">
        <v>0</v>
      </c>
      <c r="G38" s="7">
        <v>0</v>
      </c>
      <c r="H38" s="6">
        <v>471235.88</v>
      </c>
      <c r="I38" s="7">
        <v>21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48</v>
      </c>
      <c r="B39" s="8">
        <v>716043756.9000001</v>
      </c>
      <c r="C39" s="9">
        <v>302</v>
      </c>
      <c r="D39" s="6">
        <v>716043756.9000001</v>
      </c>
      <c r="E39" s="7">
        <v>302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77</v>
      </c>
      <c r="B40" s="8">
        <v>711811004.74000001</v>
      </c>
      <c r="C40" s="9">
        <v>122</v>
      </c>
      <c r="D40" s="6">
        <v>711811004.74000001</v>
      </c>
      <c r="E40" s="7">
        <v>122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45</v>
      </c>
      <c r="B41" s="8">
        <v>704417022</v>
      </c>
      <c r="C41" s="9">
        <v>79</v>
      </c>
      <c r="D41" s="6">
        <v>554417022</v>
      </c>
      <c r="E41" s="7">
        <v>78</v>
      </c>
      <c r="F41" s="6">
        <v>150000000</v>
      </c>
      <c r="G41" s="7">
        <v>1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51</v>
      </c>
      <c r="B42" s="8">
        <v>678110000</v>
      </c>
      <c r="C42" s="9">
        <v>72</v>
      </c>
      <c r="D42" s="6">
        <v>678110000</v>
      </c>
      <c r="E42" s="7">
        <v>72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55</v>
      </c>
      <c r="B43" s="8">
        <v>597372102.58999991</v>
      </c>
      <c r="C43" s="9">
        <v>189</v>
      </c>
      <c r="D43" s="6">
        <v>597372102.58999991</v>
      </c>
      <c r="E43" s="7">
        <v>189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590938665.26999998</v>
      </c>
      <c r="C44" s="9">
        <v>79</v>
      </c>
      <c r="D44" s="6">
        <v>575436665.26999986</v>
      </c>
      <c r="E44" s="7">
        <v>66</v>
      </c>
      <c r="F44" s="6">
        <v>15000000</v>
      </c>
      <c r="G44" s="7">
        <v>1</v>
      </c>
      <c r="H44" s="6">
        <v>110000</v>
      </c>
      <c r="I44" s="7">
        <v>5</v>
      </c>
      <c r="J44" s="6">
        <v>0</v>
      </c>
      <c r="K44" s="7">
        <v>0</v>
      </c>
      <c r="L44" s="6">
        <v>392000</v>
      </c>
      <c r="M44" s="7">
        <v>7</v>
      </c>
    </row>
    <row r="45" spans="1:13" x14ac:dyDescent="0.3">
      <c r="A45" s="16" t="s">
        <v>28</v>
      </c>
      <c r="B45" s="8">
        <v>430908000</v>
      </c>
      <c r="C45" s="9">
        <v>62</v>
      </c>
      <c r="D45" s="6">
        <v>430900000</v>
      </c>
      <c r="E45" s="7">
        <v>61</v>
      </c>
      <c r="F45" s="6">
        <v>0</v>
      </c>
      <c r="G45" s="7">
        <v>0</v>
      </c>
      <c r="H45" s="6">
        <v>8000</v>
      </c>
      <c r="I45" s="7">
        <v>1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82</v>
      </c>
      <c r="B46" s="8">
        <v>416657708.25</v>
      </c>
      <c r="C46" s="9">
        <v>49</v>
      </c>
      <c r="D46" s="6">
        <v>416657708.25</v>
      </c>
      <c r="E46" s="7">
        <v>49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217423252.34</v>
      </c>
      <c r="C47" s="9">
        <v>24</v>
      </c>
      <c r="D47" s="6">
        <v>215366052.34</v>
      </c>
      <c r="E47" s="7">
        <v>18</v>
      </c>
      <c r="F47" s="6">
        <v>2000000</v>
      </c>
      <c r="G47" s="7">
        <v>2</v>
      </c>
      <c r="H47" s="6">
        <v>0</v>
      </c>
      <c r="I47" s="7">
        <v>0</v>
      </c>
      <c r="J47" s="6">
        <v>0</v>
      </c>
      <c r="K47" s="7">
        <v>0</v>
      </c>
      <c r="L47" s="6">
        <v>57200</v>
      </c>
      <c r="M47" s="7">
        <v>4</v>
      </c>
    </row>
    <row r="48" spans="1:13" x14ac:dyDescent="0.3">
      <c r="A48" s="16" t="s">
        <v>74</v>
      </c>
      <c r="B48" s="8">
        <v>200000000</v>
      </c>
      <c r="C48" s="9">
        <v>1</v>
      </c>
      <c r="D48" s="6">
        <v>200000000</v>
      </c>
      <c r="E48" s="7">
        <v>1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83</v>
      </c>
      <c r="B49" s="8">
        <v>198000000</v>
      </c>
      <c r="C49" s="9">
        <v>29</v>
      </c>
      <c r="D49" s="6">
        <v>197999999.99999994</v>
      </c>
      <c r="E49" s="7">
        <v>29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23</v>
      </c>
      <c r="B50" s="8">
        <v>165777470.82000002</v>
      </c>
      <c r="C50" s="9">
        <v>14</v>
      </c>
      <c r="D50" s="6">
        <v>165754770.81999999</v>
      </c>
      <c r="E50" s="7">
        <v>12</v>
      </c>
      <c r="F50" s="6">
        <v>0</v>
      </c>
      <c r="G50" s="7">
        <v>0</v>
      </c>
      <c r="H50" s="6">
        <v>22700</v>
      </c>
      <c r="I50" s="7">
        <v>2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49</v>
      </c>
      <c r="B51" s="8">
        <v>164333000</v>
      </c>
      <c r="C51" s="9">
        <v>40</v>
      </c>
      <c r="D51" s="6">
        <v>164200000</v>
      </c>
      <c r="E51" s="7">
        <v>36</v>
      </c>
      <c r="F51" s="6">
        <v>0</v>
      </c>
      <c r="G51" s="7">
        <v>0</v>
      </c>
      <c r="H51" s="6">
        <v>133000</v>
      </c>
      <c r="I51" s="7">
        <v>4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75</v>
      </c>
      <c r="B52" s="8">
        <v>160000000</v>
      </c>
      <c r="C52" s="9">
        <v>4</v>
      </c>
      <c r="D52" s="6">
        <v>160000000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59</v>
      </c>
      <c r="B53" s="8">
        <v>99099928.919999972</v>
      </c>
      <c r="C53" s="9">
        <v>48</v>
      </c>
      <c r="D53" s="6">
        <v>99099928.919999987</v>
      </c>
      <c r="E53" s="7">
        <v>48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53</v>
      </c>
      <c r="B54" s="8">
        <v>90000000</v>
      </c>
      <c r="C54" s="9">
        <v>3</v>
      </c>
      <c r="D54" s="6">
        <v>90000000</v>
      </c>
      <c r="E54" s="7">
        <v>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67</v>
      </c>
      <c r="B55" s="8">
        <v>74750593.99000001</v>
      </c>
      <c r="C55" s="9">
        <v>22</v>
      </c>
      <c r="D55" s="6">
        <v>74450593.99000001</v>
      </c>
      <c r="E55" s="7">
        <v>21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300000</v>
      </c>
      <c r="M55" s="7">
        <v>1</v>
      </c>
    </row>
    <row r="56" spans="1:13" x14ac:dyDescent="0.3">
      <c r="A56" s="16" t="s">
        <v>54</v>
      </c>
      <c r="B56" s="8">
        <v>70300000</v>
      </c>
      <c r="C56" s="9">
        <v>8</v>
      </c>
      <c r="D56" s="6">
        <v>70000000</v>
      </c>
      <c r="E56" s="7">
        <v>7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300000</v>
      </c>
      <c r="M56" s="7">
        <v>1</v>
      </c>
    </row>
    <row r="57" spans="1:13" x14ac:dyDescent="0.3">
      <c r="A57" s="16" t="s">
        <v>52</v>
      </c>
      <c r="B57" s="8">
        <v>40000000</v>
      </c>
      <c r="C57" s="9">
        <v>12</v>
      </c>
      <c r="D57" s="6">
        <v>40000000</v>
      </c>
      <c r="E57" s="7">
        <v>12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50</v>
      </c>
      <c r="B58" s="8">
        <v>36000000</v>
      </c>
      <c r="C58" s="9">
        <v>3</v>
      </c>
      <c r="D58" s="6">
        <v>36000000</v>
      </c>
      <c r="E58" s="7">
        <v>3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14</v>
      </c>
      <c r="B59" s="8">
        <v>5750000</v>
      </c>
      <c r="C59" s="9">
        <v>1</v>
      </c>
      <c r="D59" s="6">
        <v>5750000</v>
      </c>
      <c r="E59" s="7">
        <v>1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0</v>
      </c>
      <c r="M59" s="7">
        <v>0</v>
      </c>
    </row>
    <row r="60" spans="1:13" x14ac:dyDescent="0.3">
      <c r="A60" s="16" t="s">
        <v>24</v>
      </c>
      <c r="B60" s="8">
        <v>1437824</v>
      </c>
      <c r="C60" s="9">
        <v>6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1437824</v>
      </c>
      <c r="M60" s="7">
        <v>6</v>
      </c>
    </row>
    <row r="61" spans="1:13" x14ac:dyDescent="0.3">
      <c r="A61" s="10" t="s">
        <v>11</v>
      </c>
      <c r="B61" s="20">
        <v>169840639451.56027</v>
      </c>
      <c r="C61" s="14">
        <v>16481</v>
      </c>
      <c r="D61" s="12">
        <v>142268717687.68045</v>
      </c>
      <c r="E61" s="12">
        <v>16005</v>
      </c>
      <c r="F61" s="12">
        <v>27538541700</v>
      </c>
      <c r="G61" s="12">
        <v>107</v>
      </c>
      <c r="H61" s="12">
        <v>3886873.88</v>
      </c>
      <c r="I61" s="12">
        <v>81</v>
      </c>
      <c r="J61" s="12">
        <v>4297000</v>
      </c>
      <c r="K61" s="12">
        <v>112</v>
      </c>
      <c r="L61" s="12"/>
      <c r="M61" s="17">
        <v>176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D7FD7-E224-430C-B6F7-F6879B76DE53}">
  <dimension ref="A1:O60"/>
  <sheetViews>
    <sheetView topLeftCell="A13" zoomScale="70" zoomScaleNormal="70" workbookViewId="0">
      <selection activeCell="A58" sqref="A58:B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5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40" t="s">
        <v>88</v>
      </c>
      <c r="M1" s="41"/>
    </row>
    <row r="2" spans="1:15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16</v>
      </c>
      <c r="B3" s="8">
        <v>25882227382.779922</v>
      </c>
      <c r="C3" s="9">
        <v>3675</v>
      </c>
      <c r="D3" s="6">
        <v>25882227382.779987</v>
      </c>
      <c r="E3" s="7">
        <v>3675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0</v>
      </c>
      <c r="M3" s="7">
        <v>0</v>
      </c>
      <c r="O3" s="21"/>
    </row>
    <row r="4" spans="1:15" x14ac:dyDescent="0.3">
      <c r="A4" s="16" t="s">
        <v>17</v>
      </c>
      <c r="B4" s="8">
        <v>23691356403.740032</v>
      </c>
      <c r="C4" s="9">
        <v>1364</v>
      </c>
      <c r="D4" s="6">
        <v>23134855242.740009</v>
      </c>
      <c r="E4" s="7">
        <v>1293</v>
      </c>
      <c r="F4" s="6">
        <v>550000000</v>
      </c>
      <c r="G4" s="7">
        <v>1</v>
      </c>
      <c r="H4" s="6">
        <v>533061</v>
      </c>
      <c r="I4" s="7">
        <v>10</v>
      </c>
      <c r="J4" s="6">
        <v>4750100</v>
      </c>
      <c r="K4" s="7">
        <v>40</v>
      </c>
      <c r="L4" s="6">
        <v>1218000</v>
      </c>
      <c r="M4" s="7">
        <v>20</v>
      </c>
    </row>
    <row r="5" spans="1:15" x14ac:dyDescent="0.3">
      <c r="A5" s="16" t="s">
        <v>18</v>
      </c>
      <c r="B5" s="8">
        <v>20498196899.729988</v>
      </c>
      <c r="C5" s="9">
        <v>673</v>
      </c>
      <c r="D5" s="6">
        <v>6754922731.2300005</v>
      </c>
      <c r="E5" s="7">
        <v>610</v>
      </c>
      <c r="F5" s="6">
        <v>13741000000</v>
      </c>
      <c r="G5" s="7">
        <v>32</v>
      </c>
      <c r="H5" s="6">
        <v>200000</v>
      </c>
      <c r="I5" s="7">
        <v>1</v>
      </c>
      <c r="J5" s="6">
        <v>349500</v>
      </c>
      <c r="K5" s="7">
        <v>13</v>
      </c>
      <c r="L5" s="6">
        <v>1724668.5</v>
      </c>
      <c r="M5" s="7">
        <v>17</v>
      </c>
    </row>
    <row r="6" spans="1:15" x14ac:dyDescent="0.3">
      <c r="A6" s="16" t="s">
        <v>15</v>
      </c>
      <c r="B6" s="8">
        <v>16960644406.320009</v>
      </c>
      <c r="C6" s="9">
        <v>1663</v>
      </c>
      <c r="D6" s="6">
        <v>16313993406.319992</v>
      </c>
      <c r="E6" s="7">
        <v>1640</v>
      </c>
      <c r="F6" s="6">
        <v>646000000</v>
      </c>
      <c r="G6" s="7">
        <v>16</v>
      </c>
      <c r="H6" s="6">
        <v>0</v>
      </c>
      <c r="I6" s="7">
        <v>0</v>
      </c>
      <c r="J6" s="6">
        <v>300000</v>
      </c>
      <c r="K6" s="7">
        <v>2</v>
      </c>
      <c r="L6" s="6">
        <v>351000</v>
      </c>
      <c r="M6" s="7">
        <v>5</v>
      </c>
    </row>
    <row r="7" spans="1:15" x14ac:dyDescent="0.3">
      <c r="A7" s="16" t="s">
        <v>8</v>
      </c>
      <c r="B7" s="8">
        <v>15342437152.260031</v>
      </c>
      <c r="C7" s="9">
        <v>845</v>
      </c>
      <c r="D7" s="6">
        <v>15342437152.259989</v>
      </c>
      <c r="E7" s="7">
        <v>845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5" x14ac:dyDescent="0.3">
      <c r="A8" s="16" t="s">
        <v>20</v>
      </c>
      <c r="B8" s="8">
        <v>7882610699.0500097</v>
      </c>
      <c r="C8" s="9">
        <v>629</v>
      </c>
      <c r="D8" s="6">
        <v>7881560699.0500059</v>
      </c>
      <c r="E8" s="7">
        <v>622</v>
      </c>
      <c r="F8" s="6">
        <v>0</v>
      </c>
      <c r="G8" s="7">
        <v>0</v>
      </c>
      <c r="H8" s="6">
        <v>0</v>
      </c>
      <c r="I8" s="7">
        <v>0</v>
      </c>
      <c r="J8" s="6">
        <v>600000</v>
      </c>
      <c r="K8" s="7">
        <v>5</v>
      </c>
      <c r="L8" s="6">
        <v>450000</v>
      </c>
      <c r="M8" s="7">
        <v>2</v>
      </c>
    </row>
    <row r="9" spans="1:15" x14ac:dyDescent="0.3">
      <c r="A9" s="16" t="s">
        <v>19</v>
      </c>
      <c r="B9" s="8">
        <v>7786324157.5899973</v>
      </c>
      <c r="C9" s="9">
        <v>770</v>
      </c>
      <c r="D9" s="6">
        <v>7785564157.5900002</v>
      </c>
      <c r="E9" s="7">
        <v>763</v>
      </c>
      <c r="F9" s="6">
        <v>0</v>
      </c>
      <c r="G9" s="7">
        <v>0</v>
      </c>
      <c r="H9" s="6">
        <v>50000</v>
      </c>
      <c r="I9" s="7">
        <v>1</v>
      </c>
      <c r="J9" s="6">
        <v>500000</v>
      </c>
      <c r="K9" s="7">
        <v>5</v>
      </c>
      <c r="L9" s="6">
        <v>210000</v>
      </c>
      <c r="M9" s="7">
        <v>1</v>
      </c>
    </row>
    <row r="10" spans="1:15" x14ac:dyDescent="0.3">
      <c r="A10" s="16" t="s">
        <v>33</v>
      </c>
      <c r="B10" s="8">
        <v>4523676047.2299995</v>
      </c>
      <c r="C10" s="9">
        <v>439</v>
      </c>
      <c r="D10" s="6">
        <v>4523261047.2300005</v>
      </c>
      <c r="E10" s="7">
        <v>429</v>
      </c>
      <c r="F10" s="6">
        <v>0</v>
      </c>
      <c r="G10" s="7">
        <v>0</v>
      </c>
      <c r="H10" s="6">
        <v>200000</v>
      </c>
      <c r="I10" s="7">
        <v>2</v>
      </c>
      <c r="J10" s="6">
        <v>215000</v>
      </c>
      <c r="K10" s="7">
        <v>8</v>
      </c>
      <c r="L10" s="6">
        <v>0</v>
      </c>
      <c r="M10" s="7">
        <v>0</v>
      </c>
    </row>
    <row r="11" spans="1:15" x14ac:dyDescent="0.3">
      <c r="A11" s="16" t="s">
        <v>62</v>
      </c>
      <c r="B11" s="8">
        <v>4256907821.3000002</v>
      </c>
      <c r="C11" s="9">
        <v>293</v>
      </c>
      <c r="D11" s="6">
        <v>4256257821.2999992</v>
      </c>
      <c r="E11" s="7">
        <v>284</v>
      </c>
      <c r="F11" s="6">
        <v>0</v>
      </c>
      <c r="G11" s="7">
        <v>0</v>
      </c>
      <c r="H11" s="6">
        <v>0</v>
      </c>
      <c r="I11" s="7">
        <v>0</v>
      </c>
      <c r="J11" s="6">
        <v>350000</v>
      </c>
      <c r="K11" s="7">
        <v>1</v>
      </c>
      <c r="L11" s="6">
        <v>300000</v>
      </c>
      <c r="M11" s="7">
        <v>8</v>
      </c>
    </row>
    <row r="12" spans="1:15" x14ac:dyDescent="0.3">
      <c r="A12" s="16" t="s">
        <v>35</v>
      </c>
      <c r="B12" s="8">
        <v>4060350340.1800013</v>
      </c>
      <c r="C12" s="9">
        <v>526</v>
      </c>
      <c r="D12" s="6">
        <v>3815610340.1799989</v>
      </c>
      <c r="E12" s="7">
        <v>506</v>
      </c>
      <c r="F12" s="6">
        <v>244600000</v>
      </c>
      <c r="G12" s="7">
        <v>11</v>
      </c>
      <c r="H12" s="6">
        <v>0</v>
      </c>
      <c r="I12" s="7">
        <v>0</v>
      </c>
      <c r="J12" s="6">
        <v>140000</v>
      </c>
      <c r="K12" s="7">
        <v>9</v>
      </c>
      <c r="L12" s="6">
        <v>0</v>
      </c>
      <c r="M12" s="7">
        <v>0</v>
      </c>
    </row>
    <row r="13" spans="1:15" x14ac:dyDescent="0.3">
      <c r="A13" s="16" t="s">
        <v>26</v>
      </c>
      <c r="B13" s="8">
        <v>3688002335.2400002</v>
      </c>
      <c r="C13" s="9">
        <v>327</v>
      </c>
      <c r="D13" s="6">
        <v>3187927735.2400002</v>
      </c>
      <c r="E13" s="7">
        <v>312</v>
      </c>
      <c r="F13" s="6">
        <v>500000000</v>
      </c>
      <c r="G13" s="7">
        <v>7</v>
      </c>
      <c r="H13" s="6">
        <v>0</v>
      </c>
      <c r="I13" s="7">
        <v>0</v>
      </c>
      <c r="J13" s="6">
        <v>0</v>
      </c>
      <c r="K13" s="7">
        <v>0</v>
      </c>
      <c r="L13" s="6">
        <v>74600</v>
      </c>
      <c r="M13" s="7">
        <v>8</v>
      </c>
    </row>
    <row r="14" spans="1:15" x14ac:dyDescent="0.3">
      <c r="A14" s="16" t="s">
        <v>7</v>
      </c>
      <c r="B14" s="8">
        <v>3685666980.9400001</v>
      </c>
      <c r="C14" s="9">
        <v>43</v>
      </c>
      <c r="D14" s="6">
        <v>3685666980.9400005</v>
      </c>
      <c r="E14" s="7">
        <v>43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5" x14ac:dyDescent="0.3">
      <c r="A15" s="16" t="s">
        <v>9</v>
      </c>
      <c r="B15" s="8">
        <v>3334444307.2399993</v>
      </c>
      <c r="C15" s="9">
        <v>240</v>
      </c>
      <c r="D15" s="6">
        <v>3334216307.2399983</v>
      </c>
      <c r="E15" s="7">
        <v>238</v>
      </c>
      <c r="F15" s="6">
        <v>0</v>
      </c>
      <c r="G15" s="7">
        <v>0</v>
      </c>
      <c r="H15" s="6">
        <v>128000</v>
      </c>
      <c r="I15" s="7">
        <v>1</v>
      </c>
      <c r="J15" s="6">
        <v>0</v>
      </c>
      <c r="K15" s="7">
        <v>0</v>
      </c>
      <c r="L15" s="6">
        <v>100000</v>
      </c>
      <c r="M15" s="7">
        <v>1</v>
      </c>
    </row>
    <row r="16" spans="1:15" x14ac:dyDescent="0.3">
      <c r="A16" s="16" t="s">
        <v>81</v>
      </c>
      <c r="B16" s="8">
        <v>3001950000</v>
      </c>
      <c r="C16" s="9">
        <v>7</v>
      </c>
      <c r="D16" s="6">
        <v>0</v>
      </c>
      <c r="E16" s="7">
        <v>0</v>
      </c>
      <c r="F16" s="6">
        <v>3000000000</v>
      </c>
      <c r="G16" s="7">
        <v>3</v>
      </c>
      <c r="H16" s="6">
        <v>0</v>
      </c>
      <c r="I16" s="7">
        <v>0</v>
      </c>
      <c r="J16" s="6">
        <v>0</v>
      </c>
      <c r="K16" s="7">
        <v>0</v>
      </c>
      <c r="L16" s="6">
        <v>1950000</v>
      </c>
      <c r="M16" s="7">
        <v>4</v>
      </c>
    </row>
    <row r="17" spans="1:13" x14ac:dyDescent="0.3">
      <c r="A17" s="16" t="s">
        <v>54</v>
      </c>
      <c r="B17" s="8">
        <v>2927234583.9400001</v>
      </c>
      <c r="C17" s="9">
        <v>23</v>
      </c>
      <c r="D17" s="6">
        <v>927234583.94000006</v>
      </c>
      <c r="E17" s="7">
        <v>19</v>
      </c>
      <c r="F17" s="6">
        <v>2000000000</v>
      </c>
      <c r="G17" s="7">
        <v>4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42</v>
      </c>
      <c r="B18" s="8">
        <v>2896719412.9599991</v>
      </c>
      <c r="C18" s="9">
        <v>221</v>
      </c>
      <c r="D18" s="6">
        <v>2895906012.96</v>
      </c>
      <c r="E18" s="7">
        <v>197</v>
      </c>
      <c r="F18" s="6">
        <v>0</v>
      </c>
      <c r="G18" s="7">
        <v>0</v>
      </c>
      <c r="H18" s="6">
        <v>45000</v>
      </c>
      <c r="I18" s="7">
        <v>4</v>
      </c>
      <c r="J18" s="6">
        <v>478000</v>
      </c>
      <c r="K18" s="7">
        <v>12</v>
      </c>
      <c r="L18" s="6">
        <v>290400</v>
      </c>
      <c r="M18" s="7">
        <v>8</v>
      </c>
    </row>
    <row r="19" spans="1:13" x14ac:dyDescent="0.3">
      <c r="A19" s="16" t="s">
        <v>47</v>
      </c>
      <c r="B19" s="8">
        <v>2587611172.2800002</v>
      </c>
      <c r="C19" s="9">
        <v>252</v>
      </c>
      <c r="D19" s="6">
        <v>2587611172.2800002</v>
      </c>
      <c r="E19" s="7">
        <v>252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38</v>
      </c>
      <c r="B20" s="8">
        <v>2364922341.8600001</v>
      </c>
      <c r="C20" s="9">
        <v>303</v>
      </c>
      <c r="D20" s="6">
        <v>2364922341.8599997</v>
      </c>
      <c r="E20" s="7">
        <v>303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30</v>
      </c>
      <c r="B21" s="8">
        <v>2362619800</v>
      </c>
      <c r="C21" s="9">
        <v>186</v>
      </c>
      <c r="D21" s="6">
        <v>2362619800</v>
      </c>
      <c r="E21" s="7">
        <v>186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61</v>
      </c>
      <c r="B22" s="8">
        <v>2296466963.3000002</v>
      </c>
      <c r="C22" s="9">
        <v>274</v>
      </c>
      <c r="D22" s="6">
        <v>2296125663.2999997</v>
      </c>
      <c r="E22" s="7">
        <v>265</v>
      </c>
      <c r="F22" s="6">
        <v>0</v>
      </c>
      <c r="G22" s="7">
        <v>0</v>
      </c>
      <c r="H22" s="6">
        <v>0</v>
      </c>
      <c r="I22" s="7">
        <v>0</v>
      </c>
      <c r="J22" s="6">
        <v>311300</v>
      </c>
      <c r="K22" s="7">
        <v>8</v>
      </c>
      <c r="L22" s="6">
        <v>30000</v>
      </c>
      <c r="M22" s="7">
        <v>1</v>
      </c>
    </row>
    <row r="23" spans="1:13" x14ac:dyDescent="0.3">
      <c r="A23" s="16" t="s">
        <v>41</v>
      </c>
      <c r="B23" s="8">
        <v>2216372014.3900003</v>
      </c>
      <c r="C23" s="9">
        <v>247</v>
      </c>
      <c r="D23" s="6">
        <v>2215987014.3899999</v>
      </c>
      <c r="E23" s="7">
        <v>236</v>
      </c>
      <c r="F23" s="6">
        <v>0</v>
      </c>
      <c r="G23" s="7">
        <v>0</v>
      </c>
      <c r="H23" s="6">
        <v>0</v>
      </c>
      <c r="I23" s="7">
        <v>0</v>
      </c>
      <c r="J23" s="6">
        <v>355000</v>
      </c>
      <c r="K23" s="7">
        <v>10</v>
      </c>
      <c r="L23" s="6">
        <v>30000</v>
      </c>
      <c r="M23" s="7">
        <v>1</v>
      </c>
    </row>
    <row r="24" spans="1:13" x14ac:dyDescent="0.3">
      <c r="A24" s="16" t="s">
        <v>58</v>
      </c>
      <c r="B24" s="8">
        <v>2162812592.9300003</v>
      </c>
      <c r="C24" s="9">
        <v>167</v>
      </c>
      <c r="D24" s="6">
        <v>1783462592.9299994</v>
      </c>
      <c r="E24" s="7">
        <v>151</v>
      </c>
      <c r="F24" s="6">
        <v>379080000</v>
      </c>
      <c r="G24" s="7">
        <v>6</v>
      </c>
      <c r="H24" s="6">
        <v>0</v>
      </c>
      <c r="I24" s="7">
        <v>0</v>
      </c>
      <c r="J24" s="6">
        <v>270000</v>
      </c>
      <c r="K24" s="7">
        <v>10</v>
      </c>
      <c r="L24" s="6">
        <v>0</v>
      </c>
      <c r="M24" s="7">
        <v>0</v>
      </c>
    </row>
    <row r="25" spans="1:13" x14ac:dyDescent="0.3">
      <c r="A25" s="16" t="s">
        <v>22</v>
      </c>
      <c r="B25" s="8">
        <v>2060525000.0000002</v>
      </c>
      <c r="C25" s="9">
        <v>180</v>
      </c>
      <c r="D25" s="6">
        <v>2060500000.0000002</v>
      </c>
      <c r="E25" s="7">
        <v>179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25000</v>
      </c>
      <c r="M25" s="7">
        <v>1</v>
      </c>
    </row>
    <row r="26" spans="1:13" x14ac:dyDescent="0.3">
      <c r="A26" s="16" t="s">
        <v>28</v>
      </c>
      <c r="B26" s="8">
        <v>2037647500</v>
      </c>
      <c r="C26" s="9">
        <v>80</v>
      </c>
      <c r="D26" s="6">
        <v>2037500000</v>
      </c>
      <c r="E26" s="7">
        <v>73</v>
      </c>
      <c r="F26" s="6">
        <v>0</v>
      </c>
      <c r="G26" s="7">
        <v>0</v>
      </c>
      <c r="H26" s="6">
        <v>0</v>
      </c>
      <c r="I26" s="7">
        <v>0</v>
      </c>
      <c r="J26" s="6">
        <v>147500</v>
      </c>
      <c r="K26" s="7">
        <v>7</v>
      </c>
      <c r="L26" s="6">
        <v>0</v>
      </c>
      <c r="M26" s="7">
        <v>0</v>
      </c>
    </row>
    <row r="27" spans="1:13" x14ac:dyDescent="0.3">
      <c r="A27" s="16" t="s">
        <v>89</v>
      </c>
      <c r="B27" s="8">
        <v>2034686246.0199997</v>
      </c>
      <c r="C27" s="9">
        <v>193</v>
      </c>
      <c r="D27" s="6">
        <v>2034432246.0200002</v>
      </c>
      <c r="E27" s="7">
        <v>184</v>
      </c>
      <c r="F27" s="6">
        <v>0</v>
      </c>
      <c r="G27" s="7">
        <v>0</v>
      </c>
      <c r="H27" s="6">
        <v>0</v>
      </c>
      <c r="I27" s="7">
        <v>0</v>
      </c>
      <c r="J27" s="6">
        <v>234000</v>
      </c>
      <c r="K27" s="7">
        <v>8</v>
      </c>
      <c r="L27" s="6">
        <v>20000</v>
      </c>
      <c r="M27" s="7">
        <v>1</v>
      </c>
    </row>
    <row r="28" spans="1:13" x14ac:dyDescent="0.3">
      <c r="A28" s="16" t="s">
        <v>68</v>
      </c>
      <c r="B28" s="8">
        <v>2008090462.1600001</v>
      </c>
      <c r="C28" s="9">
        <v>68</v>
      </c>
      <c r="D28" s="6">
        <v>2008090462.1599998</v>
      </c>
      <c r="E28" s="7">
        <v>68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29</v>
      </c>
      <c r="B29" s="8">
        <v>1845628315.52</v>
      </c>
      <c r="C29" s="9">
        <v>177</v>
      </c>
      <c r="D29" s="6">
        <v>1745485315.52</v>
      </c>
      <c r="E29" s="7">
        <v>168</v>
      </c>
      <c r="F29" s="6">
        <v>100000000</v>
      </c>
      <c r="G29" s="7">
        <v>2</v>
      </c>
      <c r="H29" s="6">
        <v>0</v>
      </c>
      <c r="I29" s="7">
        <v>0</v>
      </c>
      <c r="J29" s="6">
        <v>143000</v>
      </c>
      <c r="K29" s="7">
        <v>7</v>
      </c>
      <c r="L29" s="6">
        <v>0</v>
      </c>
      <c r="M29" s="7">
        <v>0</v>
      </c>
    </row>
    <row r="30" spans="1:13" x14ac:dyDescent="0.3">
      <c r="A30" s="16" t="s">
        <v>21</v>
      </c>
      <c r="B30" s="8">
        <v>1709317076.9299998</v>
      </c>
      <c r="C30" s="9">
        <v>184</v>
      </c>
      <c r="D30" s="6">
        <v>1709317076.9300003</v>
      </c>
      <c r="E30" s="7">
        <v>184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72</v>
      </c>
      <c r="B31" s="8">
        <v>1676530000</v>
      </c>
      <c r="C31" s="9">
        <v>92</v>
      </c>
      <c r="D31" s="6">
        <v>986200000</v>
      </c>
      <c r="E31" s="7">
        <v>86</v>
      </c>
      <c r="F31" s="6">
        <v>690000000</v>
      </c>
      <c r="G31" s="7">
        <v>5</v>
      </c>
      <c r="H31" s="6">
        <v>0</v>
      </c>
      <c r="I31" s="7">
        <v>0</v>
      </c>
      <c r="J31" s="6">
        <v>0</v>
      </c>
      <c r="K31" s="7">
        <v>0</v>
      </c>
      <c r="L31" s="6">
        <v>330000</v>
      </c>
      <c r="M31" s="7">
        <v>1</v>
      </c>
    </row>
    <row r="32" spans="1:13" x14ac:dyDescent="0.3">
      <c r="A32" s="16" t="s">
        <v>34</v>
      </c>
      <c r="B32" s="8">
        <v>1656777243.7200003</v>
      </c>
      <c r="C32" s="9">
        <v>181</v>
      </c>
      <c r="D32" s="6">
        <v>1656000000</v>
      </c>
      <c r="E32" s="7">
        <v>145</v>
      </c>
      <c r="F32" s="6">
        <v>0</v>
      </c>
      <c r="G32" s="7">
        <v>0</v>
      </c>
      <c r="H32" s="6">
        <v>491243.71999999991</v>
      </c>
      <c r="I32" s="7">
        <v>28</v>
      </c>
      <c r="J32" s="6">
        <v>0</v>
      </c>
      <c r="K32" s="7">
        <v>0</v>
      </c>
      <c r="L32" s="6">
        <v>286000</v>
      </c>
      <c r="M32" s="7">
        <v>8</v>
      </c>
    </row>
    <row r="33" spans="1:13" x14ac:dyDescent="0.3">
      <c r="A33" s="16" t="s">
        <v>27</v>
      </c>
      <c r="B33" s="8">
        <v>1561827943.8399997</v>
      </c>
      <c r="C33" s="9">
        <v>270</v>
      </c>
      <c r="D33" s="6">
        <v>1560716512.8399999</v>
      </c>
      <c r="E33" s="7">
        <v>261</v>
      </c>
      <c r="F33" s="6">
        <v>0</v>
      </c>
      <c r="G33" s="7">
        <v>0</v>
      </c>
      <c r="H33" s="6">
        <v>311431</v>
      </c>
      <c r="I33" s="7">
        <v>2</v>
      </c>
      <c r="J33" s="6">
        <v>0</v>
      </c>
      <c r="K33" s="7">
        <v>0</v>
      </c>
      <c r="L33" s="6">
        <v>800000</v>
      </c>
      <c r="M33" s="7">
        <v>7</v>
      </c>
    </row>
    <row r="34" spans="1:13" x14ac:dyDescent="0.3">
      <c r="A34" s="16" t="s">
        <v>32</v>
      </c>
      <c r="B34" s="8">
        <v>1491022015.9199998</v>
      </c>
      <c r="C34" s="9">
        <v>180</v>
      </c>
      <c r="D34" s="6">
        <v>1381022015.9200001</v>
      </c>
      <c r="E34" s="7">
        <v>179</v>
      </c>
      <c r="F34" s="6">
        <v>110000000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77</v>
      </c>
      <c r="B35" s="8">
        <v>1321093855.1299996</v>
      </c>
      <c r="C35" s="9">
        <v>205</v>
      </c>
      <c r="D35" s="6">
        <v>1189961355.1300001</v>
      </c>
      <c r="E35" s="7">
        <v>199</v>
      </c>
      <c r="F35" s="6">
        <v>131000000</v>
      </c>
      <c r="G35" s="7">
        <v>4</v>
      </c>
      <c r="H35" s="6">
        <v>34500</v>
      </c>
      <c r="I35" s="7">
        <v>1</v>
      </c>
      <c r="J35" s="6">
        <v>0</v>
      </c>
      <c r="K35" s="7">
        <v>0</v>
      </c>
      <c r="L35" s="6">
        <v>98000</v>
      </c>
      <c r="M35" s="7">
        <v>1</v>
      </c>
    </row>
    <row r="36" spans="1:13" x14ac:dyDescent="0.3">
      <c r="A36" s="16" t="s">
        <v>39</v>
      </c>
      <c r="B36" s="8">
        <v>1263312434.49</v>
      </c>
      <c r="C36" s="9">
        <v>232</v>
      </c>
      <c r="D36" s="6">
        <v>1263312434.4899998</v>
      </c>
      <c r="E36" s="7">
        <v>232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44</v>
      </c>
      <c r="B37" s="8">
        <v>1144975880.4200001</v>
      </c>
      <c r="C37" s="9">
        <v>283</v>
      </c>
      <c r="D37" s="6">
        <v>1107939880.4200001</v>
      </c>
      <c r="E37" s="7">
        <v>280</v>
      </c>
      <c r="F37" s="6">
        <v>37000000</v>
      </c>
      <c r="G37" s="7">
        <v>2</v>
      </c>
      <c r="H37" s="6">
        <v>0</v>
      </c>
      <c r="I37" s="7">
        <v>0</v>
      </c>
      <c r="J37" s="6">
        <v>0</v>
      </c>
      <c r="K37" s="7">
        <v>0</v>
      </c>
      <c r="L37" s="6">
        <v>36000</v>
      </c>
      <c r="M37" s="7">
        <v>1</v>
      </c>
    </row>
    <row r="38" spans="1:13" x14ac:dyDescent="0.3">
      <c r="A38" s="16" t="s">
        <v>56</v>
      </c>
      <c r="B38" s="8">
        <v>1105214842.6800001</v>
      </c>
      <c r="C38" s="9">
        <v>175</v>
      </c>
      <c r="D38" s="6">
        <v>1104879842.6799998</v>
      </c>
      <c r="E38" s="7">
        <v>166</v>
      </c>
      <c r="F38" s="6">
        <v>0</v>
      </c>
      <c r="G38" s="7">
        <v>0</v>
      </c>
      <c r="H38" s="6">
        <v>70000</v>
      </c>
      <c r="I38" s="7">
        <v>1</v>
      </c>
      <c r="J38" s="6">
        <v>265000</v>
      </c>
      <c r="K38" s="7">
        <v>8</v>
      </c>
      <c r="L38" s="6">
        <v>0</v>
      </c>
      <c r="M38" s="7">
        <v>0</v>
      </c>
    </row>
    <row r="39" spans="1:13" x14ac:dyDescent="0.3">
      <c r="A39" s="16" t="s">
        <v>55</v>
      </c>
      <c r="B39" s="8">
        <v>992411208.07999945</v>
      </c>
      <c r="C39" s="9">
        <v>240</v>
      </c>
      <c r="D39" s="6">
        <v>992411208.08000028</v>
      </c>
      <c r="E39" s="7">
        <v>240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31</v>
      </c>
      <c r="B40" s="8">
        <v>952641606.86000013</v>
      </c>
      <c r="C40" s="9">
        <v>102</v>
      </c>
      <c r="D40" s="6">
        <v>952641606.8599999</v>
      </c>
      <c r="E40" s="7">
        <v>102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40</v>
      </c>
      <c r="B41" s="8">
        <v>883190870.34000015</v>
      </c>
      <c r="C41" s="9">
        <v>173</v>
      </c>
      <c r="D41" s="6">
        <v>763176870.33999991</v>
      </c>
      <c r="E41" s="7">
        <v>168</v>
      </c>
      <c r="F41" s="6">
        <v>120000000</v>
      </c>
      <c r="G41" s="7">
        <v>3</v>
      </c>
      <c r="H41" s="6">
        <v>0</v>
      </c>
      <c r="I41" s="7">
        <v>0</v>
      </c>
      <c r="J41" s="6">
        <v>0</v>
      </c>
      <c r="K41" s="7">
        <v>0</v>
      </c>
      <c r="L41" s="6">
        <v>14000</v>
      </c>
      <c r="M41" s="7">
        <v>2</v>
      </c>
    </row>
    <row r="42" spans="1:13" x14ac:dyDescent="0.3">
      <c r="A42" s="16" t="s">
        <v>46</v>
      </c>
      <c r="B42" s="8">
        <v>828090589.97000015</v>
      </c>
      <c r="C42" s="9">
        <v>137</v>
      </c>
      <c r="D42" s="6">
        <v>827831999.97000039</v>
      </c>
      <c r="E42" s="7">
        <v>125</v>
      </c>
      <c r="F42" s="6">
        <v>0</v>
      </c>
      <c r="G42" s="7">
        <v>0</v>
      </c>
      <c r="H42" s="6">
        <v>18000</v>
      </c>
      <c r="I42" s="7">
        <v>2</v>
      </c>
      <c r="J42" s="6">
        <v>240590</v>
      </c>
      <c r="K42" s="7">
        <v>10</v>
      </c>
      <c r="L42" s="6">
        <v>0</v>
      </c>
      <c r="M42" s="7">
        <v>0</v>
      </c>
    </row>
    <row r="43" spans="1:13" x14ac:dyDescent="0.3">
      <c r="A43" s="16" t="s">
        <v>45</v>
      </c>
      <c r="B43" s="8">
        <v>810977647.44999981</v>
      </c>
      <c r="C43" s="9">
        <v>146</v>
      </c>
      <c r="D43" s="6">
        <v>810977647.45000005</v>
      </c>
      <c r="E43" s="7">
        <v>146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48</v>
      </c>
      <c r="B44" s="8">
        <v>709231620.56999993</v>
      </c>
      <c r="C44" s="9">
        <v>314</v>
      </c>
      <c r="D44" s="6">
        <v>709231620.57000017</v>
      </c>
      <c r="E44" s="7">
        <v>314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82</v>
      </c>
      <c r="B45" s="8">
        <v>569500000</v>
      </c>
      <c r="C45" s="9">
        <v>43</v>
      </c>
      <c r="D45" s="6">
        <v>569500000</v>
      </c>
      <c r="E45" s="7">
        <v>43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83</v>
      </c>
      <c r="B46" s="8">
        <v>545126000</v>
      </c>
      <c r="C46" s="9">
        <v>56</v>
      </c>
      <c r="D46" s="6">
        <v>545000000</v>
      </c>
      <c r="E46" s="7">
        <v>48</v>
      </c>
      <c r="F46" s="6">
        <v>0</v>
      </c>
      <c r="G46" s="7">
        <v>0</v>
      </c>
      <c r="H46" s="6">
        <v>0</v>
      </c>
      <c r="I46" s="7">
        <v>0</v>
      </c>
      <c r="J46" s="6">
        <v>126000</v>
      </c>
      <c r="K46" s="7">
        <v>8</v>
      </c>
      <c r="L46" s="6">
        <v>0</v>
      </c>
      <c r="M46" s="7">
        <v>0</v>
      </c>
    </row>
    <row r="47" spans="1:13" x14ac:dyDescent="0.3">
      <c r="A47" s="16" t="s">
        <v>51</v>
      </c>
      <c r="B47" s="8">
        <v>408934166.66999996</v>
      </c>
      <c r="C47" s="9">
        <v>58</v>
      </c>
      <c r="D47" s="6">
        <v>408934166.66999996</v>
      </c>
      <c r="E47" s="7">
        <v>58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36</v>
      </c>
      <c r="B48" s="8">
        <v>382862818.98000002</v>
      </c>
      <c r="C48" s="9">
        <v>66</v>
      </c>
      <c r="D48" s="6">
        <v>282392108.98000002</v>
      </c>
      <c r="E48" s="7">
        <v>56</v>
      </c>
      <c r="F48" s="6">
        <v>100300000</v>
      </c>
      <c r="G48" s="7">
        <v>3</v>
      </c>
      <c r="H48" s="6">
        <v>9400</v>
      </c>
      <c r="I48" s="7">
        <v>1</v>
      </c>
      <c r="J48" s="6">
        <v>100000</v>
      </c>
      <c r="K48" s="7">
        <v>4</v>
      </c>
      <c r="L48" s="6">
        <v>61310</v>
      </c>
      <c r="M48" s="7">
        <v>2</v>
      </c>
    </row>
    <row r="49" spans="1:13" x14ac:dyDescent="0.3">
      <c r="A49" s="16" t="s">
        <v>75</v>
      </c>
      <c r="B49" s="8">
        <v>369000000</v>
      </c>
      <c r="C49" s="9">
        <v>16</v>
      </c>
      <c r="D49" s="6">
        <v>369000000</v>
      </c>
      <c r="E49" s="7">
        <v>16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59</v>
      </c>
      <c r="B50" s="8">
        <v>368797437.71999997</v>
      </c>
      <c r="C50" s="9">
        <v>68</v>
      </c>
      <c r="D50" s="6">
        <v>368797437.72000003</v>
      </c>
      <c r="E50" s="7">
        <v>68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67</v>
      </c>
      <c r="B51" s="8">
        <v>347539610.75999999</v>
      </c>
      <c r="C51" s="9">
        <v>57</v>
      </c>
      <c r="D51" s="6">
        <v>197539610.75999999</v>
      </c>
      <c r="E51" s="7">
        <v>56</v>
      </c>
      <c r="F51" s="6">
        <v>150000000</v>
      </c>
      <c r="G51" s="7">
        <v>1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23</v>
      </c>
      <c r="B52" s="8">
        <v>292498965.94000024</v>
      </c>
      <c r="C52" s="9">
        <v>44</v>
      </c>
      <c r="D52" s="6">
        <v>292398965.94000006</v>
      </c>
      <c r="E52" s="7">
        <v>43</v>
      </c>
      <c r="F52" s="6">
        <v>0</v>
      </c>
      <c r="G52" s="7">
        <v>0</v>
      </c>
      <c r="H52" s="6">
        <v>100000</v>
      </c>
      <c r="I52" s="7">
        <v>1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43</v>
      </c>
      <c r="B53" s="8">
        <v>132573778.20000002</v>
      </c>
      <c r="C53" s="9">
        <v>55</v>
      </c>
      <c r="D53" s="6">
        <v>131180000</v>
      </c>
      <c r="E53" s="7">
        <v>17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1393778.1999999997</v>
      </c>
      <c r="M53" s="7">
        <v>38</v>
      </c>
    </row>
    <row r="54" spans="1:13" x14ac:dyDescent="0.3">
      <c r="A54" s="16" t="s">
        <v>71</v>
      </c>
      <c r="B54" s="8">
        <v>100000000</v>
      </c>
      <c r="C54" s="9">
        <v>4</v>
      </c>
      <c r="D54" s="6">
        <v>100000000</v>
      </c>
      <c r="E54" s="7">
        <v>4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50</v>
      </c>
      <c r="B55" s="8">
        <v>81500000</v>
      </c>
      <c r="C55" s="9">
        <v>5</v>
      </c>
      <c r="D55" s="6">
        <v>1500000</v>
      </c>
      <c r="E55" s="7">
        <v>1</v>
      </c>
      <c r="F55" s="6">
        <v>80000000</v>
      </c>
      <c r="G55" s="7">
        <v>4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53</v>
      </c>
      <c r="B56" s="8">
        <v>60000000</v>
      </c>
      <c r="C56" s="9">
        <v>10</v>
      </c>
      <c r="D56" s="6">
        <v>60000000</v>
      </c>
      <c r="E56" s="7">
        <v>10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49</v>
      </c>
      <c r="B57" s="8">
        <v>44000000</v>
      </c>
      <c r="C57" s="9">
        <v>12</v>
      </c>
      <c r="D57" s="6">
        <v>44000000</v>
      </c>
      <c r="E57" s="7">
        <v>12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14</v>
      </c>
      <c r="B58" s="8">
        <v>30000000</v>
      </c>
      <c r="C58" s="9">
        <v>6</v>
      </c>
      <c r="D58" s="6">
        <v>30000000</v>
      </c>
      <c r="E58" s="7">
        <v>6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24</v>
      </c>
      <c r="B59" s="8">
        <v>838500</v>
      </c>
      <c r="C59" s="9">
        <v>10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838500</v>
      </c>
      <c r="M59" s="7">
        <v>10</v>
      </c>
    </row>
    <row r="60" spans="1:13" x14ac:dyDescent="0.3">
      <c r="A60" s="10" t="s">
        <v>11</v>
      </c>
      <c r="B60" s="13">
        <v>196235917453.62897</v>
      </c>
      <c r="C60" s="22">
        <v>17289</v>
      </c>
      <c r="D60" s="11">
        <v>173634240571.20996</v>
      </c>
      <c r="E60" s="12">
        <v>16806</v>
      </c>
      <c r="F60" s="11">
        <v>22578980000</v>
      </c>
      <c r="G60" s="12">
        <v>105</v>
      </c>
      <c r="H60" s="11">
        <v>2190635.7200000002</v>
      </c>
      <c r="I60" s="12">
        <v>55</v>
      </c>
      <c r="J60" s="11">
        <v>9874990</v>
      </c>
      <c r="K60" s="12">
        <v>175</v>
      </c>
      <c r="L60" s="11">
        <v>10631256.699999999</v>
      </c>
      <c r="M60" s="17">
        <v>148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6FC5A-49CE-497A-BFFC-F2C880CCF46E}">
  <dimension ref="A1:M60"/>
  <sheetViews>
    <sheetView zoomScale="70" zoomScaleNormal="70" workbookViewId="0">
      <selection activeCell="J1" sqref="J1:K1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40" t="s">
        <v>88</v>
      </c>
      <c r="M1" s="41"/>
    </row>
    <row r="2" spans="1:13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16</v>
      </c>
      <c r="B3" s="8">
        <v>37607304296.360039</v>
      </c>
      <c r="C3" s="9">
        <v>4823</v>
      </c>
      <c r="D3" s="6">
        <v>37607054296.35994</v>
      </c>
      <c r="E3" s="7">
        <v>4819</v>
      </c>
      <c r="F3" s="6">
        <v>0</v>
      </c>
      <c r="G3" s="7">
        <v>0</v>
      </c>
      <c r="H3" s="6">
        <v>0</v>
      </c>
      <c r="I3" s="7">
        <v>0</v>
      </c>
      <c r="J3" s="6">
        <v>0</v>
      </c>
      <c r="K3" s="7">
        <v>0</v>
      </c>
      <c r="L3" s="6">
        <v>250000</v>
      </c>
      <c r="M3" s="7">
        <v>4</v>
      </c>
    </row>
    <row r="4" spans="1:13" x14ac:dyDescent="0.3">
      <c r="A4" s="16" t="s">
        <v>15</v>
      </c>
      <c r="B4" s="8">
        <v>36510499992.059967</v>
      </c>
      <c r="C4" s="9">
        <v>3867</v>
      </c>
      <c r="D4" s="6">
        <v>36509518992.06002</v>
      </c>
      <c r="E4" s="7">
        <v>3842</v>
      </c>
      <c r="F4" s="6">
        <v>0</v>
      </c>
      <c r="G4" s="7">
        <v>0</v>
      </c>
      <c r="H4" s="6">
        <v>95000</v>
      </c>
      <c r="I4" s="7">
        <v>4</v>
      </c>
      <c r="J4" s="6">
        <v>110000</v>
      </c>
      <c r="K4" s="7">
        <v>7</v>
      </c>
      <c r="L4" s="6">
        <v>776000</v>
      </c>
      <c r="M4" s="7">
        <v>14</v>
      </c>
    </row>
    <row r="5" spans="1:13" x14ac:dyDescent="0.3">
      <c r="A5" s="16" t="s">
        <v>17</v>
      </c>
      <c r="B5" s="8">
        <v>30287428909.100014</v>
      </c>
      <c r="C5" s="9">
        <v>1670</v>
      </c>
      <c r="D5" s="6">
        <v>30280983253.100029</v>
      </c>
      <c r="E5" s="7">
        <v>1517</v>
      </c>
      <c r="F5" s="6">
        <v>0</v>
      </c>
      <c r="G5" s="7">
        <v>0</v>
      </c>
      <c r="H5" s="6">
        <v>258656</v>
      </c>
      <c r="I5" s="7">
        <v>10</v>
      </c>
      <c r="J5" s="6">
        <v>5616000</v>
      </c>
      <c r="K5" s="7">
        <v>125</v>
      </c>
      <c r="L5" s="6">
        <v>571000</v>
      </c>
      <c r="M5" s="7">
        <v>18</v>
      </c>
    </row>
    <row r="6" spans="1:13" x14ac:dyDescent="0.3">
      <c r="A6" s="16" t="s">
        <v>8</v>
      </c>
      <c r="B6" s="8">
        <v>20272926964.629993</v>
      </c>
      <c r="C6" s="9">
        <v>754</v>
      </c>
      <c r="D6" s="6">
        <v>20272926964.630001</v>
      </c>
      <c r="E6" s="7">
        <v>754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13098949163.240005</v>
      </c>
      <c r="C7" s="9">
        <v>1022</v>
      </c>
      <c r="D7" s="6">
        <v>13098949163.24</v>
      </c>
      <c r="E7" s="7">
        <v>1022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18</v>
      </c>
      <c r="B8" s="8">
        <v>8495980769.8900013</v>
      </c>
      <c r="C8" s="9">
        <v>847</v>
      </c>
      <c r="D8" s="6">
        <v>8194010488.8899994</v>
      </c>
      <c r="E8" s="7">
        <v>810</v>
      </c>
      <c r="F8" s="6">
        <v>300000000</v>
      </c>
      <c r="G8" s="7">
        <v>12</v>
      </c>
      <c r="H8" s="6">
        <v>300000</v>
      </c>
      <c r="I8" s="7">
        <v>2</v>
      </c>
      <c r="J8" s="6">
        <v>280000</v>
      </c>
      <c r="K8" s="7">
        <v>6</v>
      </c>
      <c r="L8" s="6">
        <v>1390281</v>
      </c>
      <c r="M8" s="7">
        <v>17</v>
      </c>
    </row>
    <row r="9" spans="1:13" x14ac:dyDescent="0.3">
      <c r="A9" s="16" t="s">
        <v>26</v>
      </c>
      <c r="B9" s="8">
        <v>5057462743.0500011</v>
      </c>
      <c r="C9" s="9">
        <v>511</v>
      </c>
      <c r="D9" s="6">
        <v>4947435243.0500002</v>
      </c>
      <c r="E9" s="7">
        <v>505</v>
      </c>
      <c r="F9" s="6">
        <v>110000000</v>
      </c>
      <c r="G9" s="7">
        <v>2</v>
      </c>
      <c r="H9" s="6">
        <v>0</v>
      </c>
      <c r="I9" s="7">
        <v>0</v>
      </c>
      <c r="J9" s="6">
        <v>20000</v>
      </c>
      <c r="K9" s="7">
        <v>2</v>
      </c>
      <c r="L9" s="6">
        <v>7500</v>
      </c>
      <c r="M9" s="7">
        <v>2</v>
      </c>
    </row>
    <row r="10" spans="1:13" x14ac:dyDescent="0.3">
      <c r="A10" s="16" t="s">
        <v>7</v>
      </c>
      <c r="B10" s="8">
        <v>4812429233.9700003</v>
      </c>
      <c r="C10" s="9">
        <v>67</v>
      </c>
      <c r="D10" s="6">
        <v>4812429233.9699993</v>
      </c>
      <c r="E10" s="7">
        <v>67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33</v>
      </c>
      <c r="B11" s="8">
        <v>4097808852.98</v>
      </c>
      <c r="C11" s="9">
        <v>490</v>
      </c>
      <c r="D11" s="6">
        <v>4097337102.9799995</v>
      </c>
      <c r="E11" s="7">
        <v>481</v>
      </c>
      <c r="F11" s="6">
        <v>0</v>
      </c>
      <c r="G11" s="7">
        <v>0</v>
      </c>
      <c r="H11" s="6">
        <v>360500</v>
      </c>
      <c r="I11" s="7">
        <v>6</v>
      </c>
      <c r="J11" s="6">
        <v>61250</v>
      </c>
      <c r="K11" s="7">
        <v>2</v>
      </c>
      <c r="L11" s="6">
        <v>50000</v>
      </c>
      <c r="M11" s="7">
        <v>1</v>
      </c>
    </row>
    <row r="12" spans="1:13" x14ac:dyDescent="0.3">
      <c r="A12" s="16" t="s">
        <v>9</v>
      </c>
      <c r="B12" s="8">
        <v>4058542498.5400004</v>
      </c>
      <c r="C12" s="9">
        <v>268</v>
      </c>
      <c r="D12" s="6">
        <v>4018542498.5400009</v>
      </c>
      <c r="E12" s="7">
        <v>264</v>
      </c>
      <c r="F12" s="6">
        <v>40000000</v>
      </c>
      <c r="G12" s="7">
        <v>4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61</v>
      </c>
      <c r="B13" s="8">
        <v>4032382489.9799995</v>
      </c>
      <c r="C13" s="9">
        <v>381</v>
      </c>
      <c r="D13" s="6">
        <v>4030810489.9800019</v>
      </c>
      <c r="E13" s="7">
        <v>351</v>
      </c>
      <c r="F13" s="6">
        <v>0</v>
      </c>
      <c r="G13" s="7">
        <v>0</v>
      </c>
      <c r="H13" s="6">
        <v>350000</v>
      </c>
      <c r="I13" s="7">
        <v>7</v>
      </c>
      <c r="J13" s="6">
        <v>1117000</v>
      </c>
      <c r="K13" s="7">
        <v>20</v>
      </c>
      <c r="L13" s="6">
        <v>105000</v>
      </c>
      <c r="M13" s="7">
        <v>3</v>
      </c>
    </row>
    <row r="14" spans="1:13" x14ac:dyDescent="0.3">
      <c r="A14" s="16" t="s">
        <v>20</v>
      </c>
      <c r="B14" s="8">
        <v>3936322454.5799994</v>
      </c>
      <c r="C14" s="9">
        <v>375</v>
      </c>
      <c r="D14" s="6">
        <v>3935172454.5799985</v>
      </c>
      <c r="E14" s="7">
        <v>366</v>
      </c>
      <c r="F14" s="6">
        <v>0</v>
      </c>
      <c r="G14" s="7">
        <v>0</v>
      </c>
      <c r="H14" s="6">
        <v>300000</v>
      </c>
      <c r="I14" s="7">
        <v>3</v>
      </c>
      <c r="J14" s="6">
        <v>0</v>
      </c>
      <c r="K14" s="7">
        <v>0</v>
      </c>
      <c r="L14" s="6">
        <v>850000</v>
      </c>
      <c r="M14" s="7">
        <v>6</v>
      </c>
    </row>
    <row r="15" spans="1:13" x14ac:dyDescent="0.3">
      <c r="A15" s="16" t="s">
        <v>35</v>
      </c>
      <c r="B15" s="8">
        <v>3677494588.3800011</v>
      </c>
      <c r="C15" s="9">
        <v>507</v>
      </c>
      <c r="D15" s="6">
        <v>3677134588.3799987</v>
      </c>
      <c r="E15" s="7">
        <v>492</v>
      </c>
      <c r="F15" s="6">
        <v>0</v>
      </c>
      <c r="G15" s="7">
        <v>0</v>
      </c>
      <c r="H15" s="6">
        <v>0</v>
      </c>
      <c r="I15" s="7">
        <v>0</v>
      </c>
      <c r="J15" s="6">
        <v>115000</v>
      </c>
      <c r="K15" s="7">
        <v>6</v>
      </c>
      <c r="L15" s="6">
        <v>245000</v>
      </c>
      <c r="M15" s="7">
        <v>9</v>
      </c>
    </row>
    <row r="16" spans="1:13" x14ac:dyDescent="0.3">
      <c r="A16" s="16" t="s">
        <v>30</v>
      </c>
      <c r="B16" s="8">
        <v>3664200000</v>
      </c>
      <c r="C16" s="9">
        <v>280</v>
      </c>
      <c r="D16" s="6">
        <v>3664200000.0000005</v>
      </c>
      <c r="E16" s="7">
        <v>280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34</v>
      </c>
      <c r="B17" s="8">
        <v>3518321857.5900002</v>
      </c>
      <c r="C17" s="9">
        <v>398</v>
      </c>
      <c r="D17" s="6">
        <v>3517927602.5900002</v>
      </c>
      <c r="E17" s="7">
        <v>386</v>
      </c>
      <c r="F17" s="6">
        <v>0</v>
      </c>
      <c r="G17" s="7">
        <v>0</v>
      </c>
      <c r="H17" s="6">
        <v>294255</v>
      </c>
      <c r="I17" s="7">
        <v>10</v>
      </c>
      <c r="J17" s="6">
        <v>100000</v>
      </c>
      <c r="K17" s="7">
        <v>2</v>
      </c>
      <c r="L17" s="6">
        <v>0</v>
      </c>
      <c r="M17" s="7">
        <v>0</v>
      </c>
    </row>
    <row r="18" spans="1:13" x14ac:dyDescent="0.3">
      <c r="A18" s="16" t="s">
        <v>32</v>
      </c>
      <c r="B18" s="8">
        <v>3260160872.8400016</v>
      </c>
      <c r="C18" s="9">
        <v>452</v>
      </c>
      <c r="D18" s="6">
        <v>3019560872.8400011</v>
      </c>
      <c r="E18" s="7">
        <v>434</v>
      </c>
      <c r="F18" s="6">
        <v>240000000</v>
      </c>
      <c r="G18" s="7">
        <v>4</v>
      </c>
      <c r="H18" s="6">
        <v>0</v>
      </c>
      <c r="I18" s="7">
        <v>0</v>
      </c>
      <c r="J18" s="6">
        <v>600000</v>
      </c>
      <c r="K18" s="7">
        <v>14</v>
      </c>
      <c r="L18" s="6">
        <v>0</v>
      </c>
      <c r="M18" s="7">
        <v>0</v>
      </c>
    </row>
    <row r="19" spans="1:13" x14ac:dyDescent="0.3">
      <c r="A19" s="16" t="s">
        <v>21</v>
      </c>
      <c r="B19" s="8">
        <v>2561410390.1599998</v>
      </c>
      <c r="C19" s="9">
        <v>198</v>
      </c>
      <c r="D19" s="6">
        <v>2561310390.1599998</v>
      </c>
      <c r="E19" s="7">
        <v>197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100000</v>
      </c>
      <c r="M19" s="7">
        <v>1</v>
      </c>
    </row>
    <row r="20" spans="1:13" x14ac:dyDescent="0.3">
      <c r="A20" s="16" t="s">
        <v>72</v>
      </c>
      <c r="B20" s="8">
        <v>2443604387.2799997</v>
      </c>
      <c r="C20" s="9">
        <v>108</v>
      </c>
      <c r="D20" s="6">
        <v>2443604387.2799997</v>
      </c>
      <c r="E20" s="7">
        <v>108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29</v>
      </c>
      <c r="B21" s="8">
        <v>2271595499.8700004</v>
      </c>
      <c r="C21" s="9">
        <v>145</v>
      </c>
      <c r="D21" s="6">
        <v>2271522999.8700004</v>
      </c>
      <c r="E21" s="7">
        <v>144</v>
      </c>
      <c r="F21" s="6">
        <v>0</v>
      </c>
      <c r="G21" s="7">
        <v>0</v>
      </c>
      <c r="H21" s="6">
        <v>0</v>
      </c>
      <c r="I21" s="7">
        <v>0</v>
      </c>
      <c r="J21" s="6">
        <v>72500</v>
      </c>
      <c r="K21" s="7">
        <v>1</v>
      </c>
      <c r="L21" s="6">
        <v>0</v>
      </c>
      <c r="M21" s="7">
        <v>0</v>
      </c>
    </row>
    <row r="22" spans="1:13" x14ac:dyDescent="0.3">
      <c r="A22" s="16" t="s">
        <v>27</v>
      </c>
      <c r="B22" s="8">
        <v>2146365817.6099994</v>
      </c>
      <c r="C22" s="9">
        <v>283</v>
      </c>
      <c r="D22" s="6">
        <v>2146365817.6100016</v>
      </c>
      <c r="E22" s="7">
        <v>283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41</v>
      </c>
      <c r="B23" s="8">
        <v>2144156416.5900004</v>
      </c>
      <c r="C23" s="9">
        <v>277</v>
      </c>
      <c r="D23" s="6">
        <v>2143279416.5900009</v>
      </c>
      <c r="E23" s="7">
        <v>251</v>
      </c>
      <c r="F23" s="6">
        <v>0</v>
      </c>
      <c r="G23" s="7">
        <v>0</v>
      </c>
      <c r="H23" s="6">
        <v>250000</v>
      </c>
      <c r="I23" s="7">
        <v>5</v>
      </c>
      <c r="J23" s="6">
        <v>627000</v>
      </c>
      <c r="K23" s="7">
        <v>21</v>
      </c>
      <c r="L23" s="6">
        <v>0</v>
      </c>
      <c r="M23" s="7">
        <v>0</v>
      </c>
    </row>
    <row r="24" spans="1:13" x14ac:dyDescent="0.3">
      <c r="A24" s="16" t="s">
        <v>22</v>
      </c>
      <c r="B24" s="8">
        <v>2143075477.5</v>
      </c>
      <c r="C24" s="9">
        <v>233</v>
      </c>
      <c r="D24" s="6">
        <v>2143019477.5000005</v>
      </c>
      <c r="E24" s="7">
        <v>230</v>
      </c>
      <c r="F24" s="6">
        <v>0</v>
      </c>
      <c r="G24" s="7">
        <v>0</v>
      </c>
      <c r="H24" s="6">
        <v>16000</v>
      </c>
      <c r="I24" s="7">
        <v>1</v>
      </c>
      <c r="J24" s="6">
        <v>40000</v>
      </c>
      <c r="K24" s="7">
        <v>2</v>
      </c>
      <c r="L24" s="6">
        <v>0</v>
      </c>
      <c r="M24" s="7">
        <v>0</v>
      </c>
    </row>
    <row r="25" spans="1:13" x14ac:dyDescent="0.3">
      <c r="A25" s="16" t="s">
        <v>58</v>
      </c>
      <c r="B25" s="8">
        <v>1982457155.8599999</v>
      </c>
      <c r="C25" s="9">
        <v>178</v>
      </c>
      <c r="D25" s="6">
        <v>1714621155.8599999</v>
      </c>
      <c r="E25" s="7">
        <v>158</v>
      </c>
      <c r="F25" s="6">
        <v>267528000</v>
      </c>
      <c r="G25" s="7">
        <v>7</v>
      </c>
      <c r="H25" s="6">
        <v>0</v>
      </c>
      <c r="I25" s="7">
        <v>0</v>
      </c>
      <c r="J25" s="6">
        <v>308000</v>
      </c>
      <c r="K25" s="7">
        <v>13</v>
      </c>
      <c r="L25" s="6">
        <v>0</v>
      </c>
      <c r="M25" s="7">
        <v>0</v>
      </c>
    </row>
    <row r="26" spans="1:13" x14ac:dyDescent="0.3">
      <c r="A26" s="16" t="s">
        <v>38</v>
      </c>
      <c r="B26" s="8">
        <v>1958282807.2799997</v>
      </c>
      <c r="C26" s="9">
        <v>181</v>
      </c>
      <c r="D26" s="6">
        <v>1958282807.28</v>
      </c>
      <c r="E26" s="7">
        <v>181</v>
      </c>
      <c r="F26" s="6">
        <v>0</v>
      </c>
      <c r="G26" s="7">
        <v>0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31</v>
      </c>
      <c r="B27" s="8">
        <v>1889492572.28</v>
      </c>
      <c r="C27" s="9">
        <v>58</v>
      </c>
      <c r="D27" s="6">
        <v>1889492572.28</v>
      </c>
      <c r="E27" s="7">
        <v>58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68</v>
      </c>
      <c r="B28" s="8">
        <v>1878341960.5500002</v>
      </c>
      <c r="C28" s="9">
        <v>81</v>
      </c>
      <c r="D28" s="6">
        <v>1875341960.55</v>
      </c>
      <c r="E28" s="7">
        <v>80</v>
      </c>
      <c r="F28" s="6">
        <v>0</v>
      </c>
      <c r="G28" s="7">
        <v>0</v>
      </c>
      <c r="H28" s="6">
        <v>3000000</v>
      </c>
      <c r="I28" s="7">
        <v>1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47</v>
      </c>
      <c r="B29" s="8">
        <v>1699929615.6899986</v>
      </c>
      <c r="C29" s="9">
        <v>266</v>
      </c>
      <c r="D29" s="6">
        <v>1699523115.6899993</v>
      </c>
      <c r="E29" s="7">
        <v>261</v>
      </c>
      <c r="F29" s="6">
        <v>0</v>
      </c>
      <c r="G29" s="7">
        <v>0</v>
      </c>
      <c r="H29" s="6">
        <v>216500</v>
      </c>
      <c r="I29" s="7">
        <v>4</v>
      </c>
      <c r="J29" s="6">
        <v>0</v>
      </c>
      <c r="K29" s="7">
        <v>0</v>
      </c>
      <c r="L29" s="6">
        <v>190000</v>
      </c>
      <c r="M29" s="7">
        <v>1</v>
      </c>
    </row>
    <row r="30" spans="1:13" x14ac:dyDescent="0.3">
      <c r="A30" s="16" t="s">
        <v>42</v>
      </c>
      <c r="B30" s="8">
        <v>1667526871.0999999</v>
      </c>
      <c r="C30" s="9">
        <v>143</v>
      </c>
      <c r="D30" s="6">
        <v>1276897971.0999999</v>
      </c>
      <c r="E30" s="7">
        <v>119</v>
      </c>
      <c r="F30" s="6">
        <v>390000000</v>
      </c>
      <c r="G30" s="7">
        <v>2</v>
      </c>
      <c r="H30" s="6">
        <v>112400</v>
      </c>
      <c r="I30" s="7">
        <v>5</v>
      </c>
      <c r="J30" s="6">
        <v>516500</v>
      </c>
      <c r="K30" s="7">
        <v>17</v>
      </c>
      <c r="L30" s="6">
        <v>0</v>
      </c>
      <c r="M30" s="7">
        <v>0</v>
      </c>
    </row>
    <row r="31" spans="1:13" x14ac:dyDescent="0.3">
      <c r="A31" s="16" t="s">
        <v>77</v>
      </c>
      <c r="B31" s="8">
        <v>1647531319.5600002</v>
      </c>
      <c r="C31" s="9">
        <v>243</v>
      </c>
      <c r="D31" s="6">
        <v>1647531319.5599999</v>
      </c>
      <c r="E31" s="7">
        <v>243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39</v>
      </c>
      <c r="B32" s="8">
        <v>1452267356.55</v>
      </c>
      <c r="C32" s="9">
        <v>260</v>
      </c>
      <c r="D32" s="6">
        <v>1452267356.5500002</v>
      </c>
      <c r="E32" s="7">
        <v>260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62</v>
      </c>
      <c r="B33" s="8">
        <v>1445012309.96</v>
      </c>
      <c r="C33" s="9">
        <v>160</v>
      </c>
      <c r="D33" s="6">
        <v>1244382309.9600003</v>
      </c>
      <c r="E33" s="7">
        <v>155</v>
      </c>
      <c r="F33" s="6">
        <v>200000000</v>
      </c>
      <c r="G33" s="7">
        <v>1</v>
      </c>
      <c r="H33" s="6">
        <v>300000</v>
      </c>
      <c r="I33" s="7">
        <v>1</v>
      </c>
      <c r="J33" s="6">
        <v>330000</v>
      </c>
      <c r="K33" s="7">
        <v>3</v>
      </c>
      <c r="L33" s="6">
        <v>0</v>
      </c>
      <c r="M33" s="7">
        <v>0</v>
      </c>
    </row>
    <row r="34" spans="1:13" x14ac:dyDescent="0.3">
      <c r="A34" s="16" t="s">
        <v>89</v>
      </c>
      <c r="B34" s="8">
        <v>1417514767.9400001</v>
      </c>
      <c r="C34" s="9">
        <v>152</v>
      </c>
      <c r="D34" s="6">
        <v>1402514767.9400001</v>
      </c>
      <c r="E34" s="7">
        <v>151</v>
      </c>
      <c r="F34" s="6">
        <v>15000000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50</v>
      </c>
      <c r="B35" s="8">
        <v>1362516500</v>
      </c>
      <c r="C35" s="9">
        <v>10</v>
      </c>
      <c r="D35" s="6">
        <v>40000000</v>
      </c>
      <c r="E35" s="7">
        <v>2</v>
      </c>
      <c r="F35" s="6">
        <v>1322500000</v>
      </c>
      <c r="G35" s="7">
        <v>7</v>
      </c>
      <c r="H35" s="6">
        <v>0</v>
      </c>
      <c r="I35" s="7">
        <v>0</v>
      </c>
      <c r="J35" s="6">
        <v>16500</v>
      </c>
      <c r="K35" s="7">
        <v>1</v>
      </c>
      <c r="L35" s="6">
        <v>0</v>
      </c>
      <c r="M35" s="7">
        <v>0</v>
      </c>
    </row>
    <row r="36" spans="1:13" x14ac:dyDescent="0.3">
      <c r="A36" s="16" t="s">
        <v>48</v>
      </c>
      <c r="B36" s="8">
        <v>1235414899.9599998</v>
      </c>
      <c r="C36" s="9">
        <v>356</v>
      </c>
      <c r="D36" s="6">
        <v>1235414899.9600003</v>
      </c>
      <c r="E36" s="7">
        <v>356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46</v>
      </c>
      <c r="B37" s="8">
        <v>978000000</v>
      </c>
      <c r="C37" s="9">
        <v>135</v>
      </c>
      <c r="D37" s="6">
        <v>978000000</v>
      </c>
      <c r="E37" s="7">
        <v>135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44</v>
      </c>
      <c r="B38" s="8">
        <v>948073895.28999984</v>
      </c>
      <c r="C38" s="9">
        <v>239</v>
      </c>
      <c r="D38" s="6">
        <v>912323895.28999996</v>
      </c>
      <c r="E38" s="7">
        <v>237</v>
      </c>
      <c r="F38" s="6">
        <v>35750000</v>
      </c>
      <c r="G38" s="7">
        <v>2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56</v>
      </c>
      <c r="B39" s="8">
        <v>910036000</v>
      </c>
      <c r="C39" s="9">
        <v>165</v>
      </c>
      <c r="D39" s="6">
        <v>909896000</v>
      </c>
      <c r="E39" s="7">
        <v>161</v>
      </c>
      <c r="F39" s="6">
        <v>0</v>
      </c>
      <c r="G39" s="7">
        <v>0</v>
      </c>
      <c r="H39" s="6">
        <v>70000</v>
      </c>
      <c r="I39" s="7">
        <v>1</v>
      </c>
      <c r="J39" s="6">
        <v>70000</v>
      </c>
      <c r="K39" s="7">
        <v>3</v>
      </c>
      <c r="L39" s="6">
        <v>0</v>
      </c>
      <c r="M39" s="7">
        <v>0</v>
      </c>
    </row>
    <row r="40" spans="1:13" x14ac:dyDescent="0.3">
      <c r="A40" s="16" t="s">
        <v>40</v>
      </c>
      <c r="B40" s="8">
        <v>647371417.06999993</v>
      </c>
      <c r="C40" s="9">
        <v>90</v>
      </c>
      <c r="D40" s="6">
        <v>587330417.07000005</v>
      </c>
      <c r="E40" s="7">
        <v>86</v>
      </c>
      <c r="F40" s="6">
        <v>60000000</v>
      </c>
      <c r="G40" s="7">
        <v>1</v>
      </c>
      <c r="H40" s="6">
        <v>25000</v>
      </c>
      <c r="I40" s="7">
        <v>1</v>
      </c>
      <c r="J40" s="6">
        <v>0</v>
      </c>
      <c r="K40" s="7">
        <v>0</v>
      </c>
      <c r="L40" s="6">
        <v>16000</v>
      </c>
      <c r="M40" s="7">
        <v>2</v>
      </c>
    </row>
    <row r="41" spans="1:13" x14ac:dyDescent="0.3">
      <c r="A41" s="16" t="s">
        <v>45</v>
      </c>
      <c r="B41" s="8">
        <v>618419795.63999999</v>
      </c>
      <c r="C41" s="9">
        <v>119</v>
      </c>
      <c r="D41" s="6">
        <v>618419795.6400001</v>
      </c>
      <c r="E41" s="7">
        <v>119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51</v>
      </c>
      <c r="B42" s="8">
        <v>586915716.66999996</v>
      </c>
      <c r="C42" s="9">
        <v>106</v>
      </c>
      <c r="D42" s="6">
        <v>586915716.67000008</v>
      </c>
      <c r="E42" s="7">
        <v>106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54</v>
      </c>
      <c r="B43" s="8">
        <v>542737908.37</v>
      </c>
      <c r="C43" s="9">
        <v>28</v>
      </c>
      <c r="D43" s="6">
        <v>542737908.37</v>
      </c>
      <c r="E43" s="7">
        <v>28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426862304</v>
      </c>
      <c r="C44" s="9">
        <v>68</v>
      </c>
      <c r="D44" s="6">
        <v>363698000</v>
      </c>
      <c r="E44" s="7">
        <v>49</v>
      </c>
      <c r="F44" s="6">
        <v>62500000</v>
      </c>
      <c r="G44" s="7">
        <v>1</v>
      </c>
      <c r="H44" s="6">
        <v>100000</v>
      </c>
      <c r="I44" s="7">
        <v>5</v>
      </c>
      <c r="J44" s="6">
        <v>0</v>
      </c>
      <c r="K44" s="7">
        <v>0</v>
      </c>
      <c r="L44" s="6">
        <v>564304</v>
      </c>
      <c r="M44" s="7">
        <v>13</v>
      </c>
    </row>
    <row r="45" spans="1:13" x14ac:dyDescent="0.3">
      <c r="A45" s="16" t="s">
        <v>55</v>
      </c>
      <c r="B45" s="8">
        <v>426170005.96999997</v>
      </c>
      <c r="C45" s="9">
        <v>115</v>
      </c>
      <c r="D45" s="6">
        <v>426170005.96999997</v>
      </c>
      <c r="E45" s="7">
        <v>115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23</v>
      </c>
      <c r="B46" s="8">
        <v>414987254.60000002</v>
      </c>
      <c r="C46" s="9">
        <v>32</v>
      </c>
      <c r="D46" s="6">
        <v>414927254.60000002</v>
      </c>
      <c r="E46" s="7">
        <v>31</v>
      </c>
      <c r="F46" s="6">
        <v>0</v>
      </c>
      <c r="G46" s="7">
        <v>0</v>
      </c>
      <c r="H46" s="6">
        <v>60000</v>
      </c>
      <c r="I46" s="7">
        <v>1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323751275.26000011</v>
      </c>
      <c r="C47" s="9">
        <v>96</v>
      </c>
      <c r="D47" s="6">
        <v>322174637.84000003</v>
      </c>
      <c r="E47" s="7">
        <v>52</v>
      </c>
      <c r="F47" s="6">
        <v>0</v>
      </c>
      <c r="G47" s="7">
        <v>0</v>
      </c>
      <c r="H47" s="6">
        <v>32000</v>
      </c>
      <c r="I47" s="7">
        <v>3</v>
      </c>
      <c r="J47" s="6">
        <v>0</v>
      </c>
      <c r="K47" s="7">
        <v>0</v>
      </c>
      <c r="L47" s="6">
        <v>1544637.42</v>
      </c>
      <c r="M47" s="7">
        <v>41</v>
      </c>
    </row>
    <row r="48" spans="1:13" x14ac:dyDescent="0.3">
      <c r="A48" s="16" t="s">
        <v>82</v>
      </c>
      <c r="B48" s="8">
        <v>323500000</v>
      </c>
      <c r="C48" s="9">
        <v>39</v>
      </c>
      <c r="D48" s="6">
        <v>323500000</v>
      </c>
      <c r="E48" s="7">
        <v>39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59</v>
      </c>
      <c r="B49" s="8">
        <v>320224512.65999997</v>
      </c>
      <c r="C49" s="9">
        <v>90</v>
      </c>
      <c r="D49" s="6">
        <v>320224512.65999985</v>
      </c>
      <c r="E49" s="7">
        <v>90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67</v>
      </c>
      <c r="B50" s="8">
        <v>300000000</v>
      </c>
      <c r="C50" s="9">
        <v>1</v>
      </c>
      <c r="D50" s="6">
        <v>0</v>
      </c>
      <c r="E50" s="7">
        <v>0</v>
      </c>
      <c r="F50" s="6">
        <v>300000000</v>
      </c>
      <c r="G50" s="7">
        <v>1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28</v>
      </c>
      <c r="B51" s="8">
        <v>219192000</v>
      </c>
      <c r="C51" s="9">
        <v>49</v>
      </c>
      <c r="D51" s="6">
        <v>219000000</v>
      </c>
      <c r="E51" s="7">
        <v>44</v>
      </c>
      <c r="F51" s="6">
        <v>0</v>
      </c>
      <c r="G51" s="7">
        <v>0</v>
      </c>
      <c r="H51" s="6">
        <v>0</v>
      </c>
      <c r="I51" s="7">
        <v>0</v>
      </c>
      <c r="J51" s="6">
        <v>192000</v>
      </c>
      <c r="K51" s="7">
        <v>5</v>
      </c>
      <c r="L51" s="6">
        <v>0</v>
      </c>
      <c r="M51" s="7">
        <v>0</v>
      </c>
    </row>
    <row r="52" spans="1:13" x14ac:dyDescent="0.3">
      <c r="A52" s="16" t="s">
        <v>75</v>
      </c>
      <c r="B52" s="8">
        <v>145000000</v>
      </c>
      <c r="C52" s="9">
        <v>4</v>
      </c>
      <c r="D52" s="6">
        <v>145000000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83</v>
      </c>
      <c r="B53" s="8">
        <v>80033000</v>
      </c>
      <c r="C53" s="9">
        <v>15</v>
      </c>
      <c r="D53" s="6">
        <v>80000000</v>
      </c>
      <c r="E53" s="7">
        <v>11</v>
      </c>
      <c r="F53" s="6">
        <v>0</v>
      </c>
      <c r="G53" s="7">
        <v>0</v>
      </c>
      <c r="H53" s="6">
        <v>0</v>
      </c>
      <c r="I53" s="7">
        <v>0</v>
      </c>
      <c r="J53" s="6">
        <v>33000</v>
      </c>
      <c r="K53" s="7">
        <v>4</v>
      </c>
      <c r="L53" s="6">
        <v>0</v>
      </c>
      <c r="M53" s="7">
        <v>0</v>
      </c>
    </row>
    <row r="54" spans="1:13" x14ac:dyDescent="0.3">
      <c r="A54" s="16" t="s">
        <v>76</v>
      </c>
      <c r="B54" s="8">
        <v>70000000</v>
      </c>
      <c r="C54" s="9">
        <v>1</v>
      </c>
      <c r="D54" s="6">
        <v>70000000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53</v>
      </c>
      <c r="B55" s="8">
        <v>60000000</v>
      </c>
      <c r="C55" s="9">
        <v>7</v>
      </c>
      <c r="D55" s="6">
        <v>60000000</v>
      </c>
      <c r="E55" s="7">
        <v>7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52</v>
      </c>
      <c r="B56" s="8">
        <v>30000000</v>
      </c>
      <c r="C56" s="9">
        <v>6</v>
      </c>
      <c r="D56" s="6">
        <v>30000000</v>
      </c>
      <c r="E56" s="7">
        <v>6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81</v>
      </c>
      <c r="B57" s="8">
        <v>2450000</v>
      </c>
      <c r="C57" s="9">
        <v>7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2450000</v>
      </c>
      <c r="M57" s="7">
        <v>7</v>
      </c>
    </row>
    <row r="58" spans="1:13" x14ac:dyDescent="0.3">
      <c r="A58" s="16" t="s">
        <v>24</v>
      </c>
      <c r="B58" s="8">
        <v>2180753.81</v>
      </c>
      <c r="C58" s="9">
        <v>25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2180753.81</v>
      </c>
      <c r="M58" s="7">
        <v>25</v>
      </c>
    </row>
    <row r="59" spans="1:13" x14ac:dyDescent="0.3">
      <c r="A59" s="16" t="s">
        <v>74</v>
      </c>
      <c r="B59" s="8">
        <v>500000</v>
      </c>
      <c r="C59" s="9">
        <v>1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500000</v>
      </c>
      <c r="K59" s="7">
        <v>1</v>
      </c>
      <c r="L59" s="6">
        <v>0</v>
      </c>
      <c r="M59" s="7">
        <v>0</v>
      </c>
    </row>
    <row r="60" spans="1:13" x14ac:dyDescent="0.3">
      <c r="A60" s="10" t="s">
        <v>11</v>
      </c>
      <c r="B60" s="13">
        <v>228111117652.2688</v>
      </c>
      <c r="C60" s="22">
        <v>21482</v>
      </c>
      <c r="D60" s="11">
        <v>224739684115.04001</v>
      </c>
      <c r="E60" s="12">
        <v>20948</v>
      </c>
      <c r="F60" s="11">
        <v>3343278000</v>
      </c>
      <c r="G60" s="12">
        <v>45</v>
      </c>
      <c r="H60" s="11">
        <v>6140311</v>
      </c>
      <c r="I60" s="12">
        <v>70</v>
      </c>
      <c r="J60" s="11">
        <v>10724750</v>
      </c>
      <c r="K60" s="12">
        <v>255</v>
      </c>
      <c r="L60" s="11">
        <v>11290476.23</v>
      </c>
      <c r="M60" s="17">
        <v>164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16819-64C0-4F63-A41B-736928B49081}">
  <dimension ref="A1:M59"/>
  <sheetViews>
    <sheetView topLeftCell="A29" zoomScale="85" zoomScaleNormal="85" workbookViewId="0">
      <selection activeCell="A3" sqref="A3:A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33" t="s">
        <v>88</v>
      </c>
      <c r="M1" s="33"/>
    </row>
    <row r="2" spans="1:13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36225744548.04998</v>
      </c>
      <c r="C3" s="9">
        <v>3163</v>
      </c>
      <c r="D3" s="6">
        <v>36148315960.050011</v>
      </c>
      <c r="E3" s="7">
        <v>2939</v>
      </c>
      <c r="F3" s="6">
        <v>67000000</v>
      </c>
      <c r="G3" s="7">
        <v>7</v>
      </c>
      <c r="H3" s="6">
        <v>707000</v>
      </c>
      <c r="I3" s="7">
        <v>33</v>
      </c>
      <c r="J3" s="6">
        <v>8405588</v>
      </c>
      <c r="K3" s="7">
        <v>153</v>
      </c>
      <c r="L3" s="6">
        <v>1316000</v>
      </c>
      <c r="M3" s="7">
        <v>31</v>
      </c>
    </row>
    <row r="4" spans="1:13" x14ac:dyDescent="0.3">
      <c r="A4" s="16" t="s">
        <v>15</v>
      </c>
      <c r="B4" s="8">
        <v>18770152285.019974</v>
      </c>
      <c r="C4" s="9">
        <v>2136</v>
      </c>
      <c r="D4" s="6">
        <v>18718749285.020008</v>
      </c>
      <c r="E4" s="7">
        <v>2112</v>
      </c>
      <c r="F4" s="6">
        <v>50000000</v>
      </c>
      <c r="G4" s="7">
        <v>2</v>
      </c>
      <c r="H4" s="6">
        <v>580000</v>
      </c>
      <c r="I4" s="7">
        <v>12</v>
      </c>
      <c r="J4" s="6">
        <v>373000</v>
      </c>
      <c r="K4" s="7">
        <v>4</v>
      </c>
      <c r="L4" s="6">
        <v>450000</v>
      </c>
      <c r="M4" s="7">
        <v>6</v>
      </c>
    </row>
    <row r="5" spans="1:13" x14ac:dyDescent="0.3">
      <c r="A5" s="16" t="s">
        <v>16</v>
      </c>
      <c r="B5" s="8">
        <v>18590367124.439991</v>
      </c>
      <c r="C5" s="9">
        <v>2081</v>
      </c>
      <c r="D5" s="6">
        <v>18590077126.439999</v>
      </c>
      <c r="E5" s="7">
        <v>2070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289998</v>
      </c>
      <c r="M5" s="7">
        <v>11</v>
      </c>
    </row>
    <row r="6" spans="1:13" x14ac:dyDescent="0.3">
      <c r="A6" s="16" t="s">
        <v>8</v>
      </c>
      <c r="B6" s="8">
        <v>11822577044.269991</v>
      </c>
      <c r="C6" s="9">
        <v>1094</v>
      </c>
      <c r="D6" s="6">
        <v>11822577044.270006</v>
      </c>
      <c r="E6" s="7">
        <v>1094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8131623009.1399975</v>
      </c>
      <c r="C7" s="9">
        <v>1013</v>
      </c>
      <c r="D7" s="6">
        <v>8056390053.1400003</v>
      </c>
      <c r="E7" s="7">
        <v>993</v>
      </c>
      <c r="F7" s="6">
        <v>75000000</v>
      </c>
      <c r="G7" s="7">
        <v>1</v>
      </c>
      <c r="H7" s="6">
        <v>50000</v>
      </c>
      <c r="I7" s="7">
        <v>1</v>
      </c>
      <c r="J7" s="6">
        <v>182956.00000000006</v>
      </c>
      <c r="K7" s="7">
        <v>18</v>
      </c>
      <c r="L7" s="6">
        <v>0</v>
      </c>
      <c r="M7" s="7">
        <v>0</v>
      </c>
    </row>
    <row r="8" spans="1:13" x14ac:dyDescent="0.3">
      <c r="A8" s="16" t="s">
        <v>9</v>
      </c>
      <c r="B8" s="8">
        <v>8038121870.6199961</v>
      </c>
      <c r="C8" s="9">
        <v>839</v>
      </c>
      <c r="D8" s="6">
        <v>8037771870.619998</v>
      </c>
      <c r="E8" s="7">
        <v>837</v>
      </c>
      <c r="F8" s="6">
        <v>0</v>
      </c>
      <c r="G8" s="7">
        <v>0</v>
      </c>
      <c r="H8" s="6">
        <v>0</v>
      </c>
      <c r="I8" s="7">
        <v>0</v>
      </c>
      <c r="J8" s="6">
        <v>0</v>
      </c>
      <c r="K8" s="7">
        <v>0</v>
      </c>
      <c r="L8" s="6">
        <v>350000</v>
      </c>
      <c r="M8" s="7">
        <v>2</v>
      </c>
    </row>
    <row r="9" spans="1:13" x14ac:dyDescent="0.3">
      <c r="A9" s="16" t="s">
        <v>20</v>
      </c>
      <c r="B9" s="8">
        <v>6878954492.2099981</v>
      </c>
      <c r="C9" s="9">
        <v>337</v>
      </c>
      <c r="D9" s="6">
        <v>6877199492.2100019</v>
      </c>
      <c r="E9" s="7">
        <v>319</v>
      </c>
      <c r="F9" s="6">
        <v>0</v>
      </c>
      <c r="G9" s="7">
        <v>0</v>
      </c>
      <c r="H9" s="6">
        <v>0</v>
      </c>
      <c r="I9" s="7">
        <v>0</v>
      </c>
      <c r="J9" s="6">
        <v>555000</v>
      </c>
      <c r="K9" s="7">
        <v>7</v>
      </c>
      <c r="L9" s="6">
        <v>1200000</v>
      </c>
      <c r="M9" s="7">
        <v>11</v>
      </c>
    </row>
    <row r="10" spans="1:13" x14ac:dyDescent="0.3">
      <c r="A10" s="16" t="s">
        <v>26</v>
      </c>
      <c r="B10" s="8">
        <v>5303263653.2299995</v>
      </c>
      <c r="C10" s="9">
        <v>605</v>
      </c>
      <c r="D10" s="6">
        <v>5051198653.2299995</v>
      </c>
      <c r="E10" s="7">
        <v>595</v>
      </c>
      <c r="F10" s="6">
        <v>252000000</v>
      </c>
      <c r="G10" s="7">
        <v>9</v>
      </c>
      <c r="H10" s="6">
        <v>0</v>
      </c>
      <c r="I10" s="7">
        <v>0</v>
      </c>
      <c r="J10" s="6">
        <v>65000</v>
      </c>
      <c r="K10" s="7">
        <v>1</v>
      </c>
      <c r="L10" s="6">
        <v>0</v>
      </c>
      <c r="M10" s="7">
        <v>0</v>
      </c>
    </row>
    <row r="11" spans="1:13" x14ac:dyDescent="0.3">
      <c r="A11" s="16" t="s">
        <v>18</v>
      </c>
      <c r="B11" s="8">
        <v>4801163485.0600004</v>
      </c>
      <c r="C11" s="9">
        <v>528</v>
      </c>
      <c r="D11" s="6">
        <v>4787866485.0600042</v>
      </c>
      <c r="E11" s="7">
        <v>506</v>
      </c>
      <c r="F11" s="6">
        <v>11000000</v>
      </c>
      <c r="G11" s="7">
        <v>3</v>
      </c>
      <c r="H11" s="6">
        <v>0</v>
      </c>
      <c r="I11" s="7">
        <v>0</v>
      </c>
      <c r="J11" s="6">
        <v>120000</v>
      </c>
      <c r="K11" s="7">
        <v>4</v>
      </c>
      <c r="L11" s="6">
        <v>2177000</v>
      </c>
      <c r="M11" s="7">
        <v>15</v>
      </c>
    </row>
    <row r="12" spans="1:13" x14ac:dyDescent="0.3">
      <c r="A12" s="16" t="s">
        <v>33</v>
      </c>
      <c r="B12" s="8">
        <v>4687644611.3200006</v>
      </c>
      <c r="C12" s="9">
        <v>536</v>
      </c>
      <c r="D12" s="6">
        <v>4686518511.3199987</v>
      </c>
      <c r="E12" s="7">
        <v>510</v>
      </c>
      <c r="F12" s="6">
        <v>0</v>
      </c>
      <c r="G12" s="7">
        <v>0</v>
      </c>
      <c r="H12" s="6">
        <v>164000</v>
      </c>
      <c r="I12" s="7">
        <v>5</v>
      </c>
      <c r="J12" s="6">
        <v>718900</v>
      </c>
      <c r="K12" s="7">
        <v>16</v>
      </c>
      <c r="L12" s="6">
        <v>243200</v>
      </c>
      <c r="M12" s="7">
        <v>5</v>
      </c>
    </row>
    <row r="13" spans="1:13" x14ac:dyDescent="0.3">
      <c r="A13" s="16" t="s">
        <v>27</v>
      </c>
      <c r="B13" s="8">
        <v>4680311080.9800005</v>
      </c>
      <c r="C13" s="9">
        <v>483</v>
      </c>
      <c r="D13" s="6">
        <v>4680011080.9800005</v>
      </c>
      <c r="E13" s="7">
        <v>477</v>
      </c>
      <c r="F13" s="6">
        <v>0</v>
      </c>
      <c r="G13" s="7">
        <v>0</v>
      </c>
      <c r="H13" s="6">
        <v>0</v>
      </c>
      <c r="I13" s="7">
        <v>0</v>
      </c>
      <c r="J13" s="6">
        <v>50000</v>
      </c>
      <c r="K13" s="7">
        <v>1</v>
      </c>
      <c r="L13" s="6">
        <v>250000</v>
      </c>
      <c r="M13" s="7">
        <v>5</v>
      </c>
    </row>
    <row r="14" spans="1:13" x14ac:dyDescent="0.3">
      <c r="A14" s="16" t="s">
        <v>7</v>
      </c>
      <c r="B14" s="8">
        <v>4571275604.6299992</v>
      </c>
      <c r="C14" s="9">
        <v>81</v>
      </c>
      <c r="D14" s="6">
        <v>4571275604.6300011</v>
      </c>
      <c r="E14" s="7">
        <v>81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38</v>
      </c>
      <c r="B15" s="8">
        <v>4120632709.1399965</v>
      </c>
      <c r="C15" s="9">
        <v>395</v>
      </c>
      <c r="D15" s="6">
        <v>4120512709.1399999</v>
      </c>
      <c r="E15" s="7">
        <v>394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120000</v>
      </c>
      <c r="M15" s="7">
        <v>1</v>
      </c>
    </row>
    <row r="16" spans="1:13" x14ac:dyDescent="0.3">
      <c r="A16" s="16" t="s">
        <v>61</v>
      </c>
      <c r="B16" s="8">
        <v>3902802101.9900007</v>
      </c>
      <c r="C16" s="9">
        <v>341</v>
      </c>
      <c r="D16" s="6">
        <v>3901617563.9899998</v>
      </c>
      <c r="E16" s="7">
        <v>313</v>
      </c>
      <c r="F16" s="6">
        <v>0</v>
      </c>
      <c r="G16" s="7">
        <v>0</v>
      </c>
      <c r="H16" s="6">
        <v>0</v>
      </c>
      <c r="I16" s="7">
        <v>0</v>
      </c>
      <c r="J16" s="6">
        <v>714538</v>
      </c>
      <c r="K16" s="7">
        <v>20</v>
      </c>
      <c r="L16" s="6">
        <v>470000</v>
      </c>
      <c r="M16" s="7">
        <v>8</v>
      </c>
    </row>
    <row r="17" spans="1:13" x14ac:dyDescent="0.3">
      <c r="A17" s="16" t="s">
        <v>68</v>
      </c>
      <c r="B17" s="8">
        <v>3442667076.0699997</v>
      </c>
      <c r="C17" s="9">
        <v>97</v>
      </c>
      <c r="D17" s="6">
        <v>3442667076.0700002</v>
      </c>
      <c r="E17" s="7">
        <v>97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89</v>
      </c>
      <c r="B18" s="8">
        <v>3254869793.7799997</v>
      </c>
      <c r="C18" s="9">
        <v>277</v>
      </c>
      <c r="D18" s="6">
        <v>3252794793.7799988</v>
      </c>
      <c r="E18" s="7">
        <v>206</v>
      </c>
      <c r="F18" s="6">
        <v>0</v>
      </c>
      <c r="G18" s="7">
        <v>0</v>
      </c>
      <c r="H18" s="6">
        <v>0</v>
      </c>
      <c r="I18" s="7">
        <v>0</v>
      </c>
      <c r="J18" s="6">
        <v>2075000</v>
      </c>
      <c r="K18" s="7">
        <v>71</v>
      </c>
      <c r="L18" s="6">
        <v>0</v>
      </c>
      <c r="M18" s="7">
        <v>0</v>
      </c>
    </row>
    <row r="19" spans="1:13" x14ac:dyDescent="0.3">
      <c r="A19" s="16" t="s">
        <v>54</v>
      </c>
      <c r="B19" s="8">
        <v>3190000000</v>
      </c>
      <c r="C19" s="9">
        <v>45</v>
      </c>
      <c r="D19" s="6">
        <v>1190000000</v>
      </c>
      <c r="E19" s="7">
        <v>33</v>
      </c>
      <c r="F19" s="6">
        <v>2000000000</v>
      </c>
      <c r="G19" s="7">
        <v>12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35</v>
      </c>
      <c r="B20" s="8">
        <v>3102136258.5999994</v>
      </c>
      <c r="C20" s="9">
        <v>387</v>
      </c>
      <c r="D20" s="6">
        <v>3082986258.5999994</v>
      </c>
      <c r="E20" s="7">
        <v>381</v>
      </c>
      <c r="F20" s="6">
        <v>19000000</v>
      </c>
      <c r="G20" s="7">
        <v>1</v>
      </c>
      <c r="H20" s="6">
        <v>0</v>
      </c>
      <c r="I20" s="7">
        <v>0</v>
      </c>
      <c r="J20" s="6">
        <v>60000</v>
      </c>
      <c r="K20" s="7">
        <v>2</v>
      </c>
      <c r="L20" s="6">
        <v>90000</v>
      </c>
      <c r="M20" s="7">
        <v>3</v>
      </c>
    </row>
    <row r="21" spans="1:13" x14ac:dyDescent="0.3">
      <c r="A21" s="16" t="s">
        <v>21</v>
      </c>
      <c r="B21" s="8">
        <v>3022645265.3700008</v>
      </c>
      <c r="C21" s="9">
        <v>243</v>
      </c>
      <c r="D21" s="6">
        <v>3022350265.3699999</v>
      </c>
      <c r="E21" s="7">
        <v>231</v>
      </c>
      <c r="F21" s="6">
        <v>0</v>
      </c>
      <c r="G21" s="7">
        <v>0</v>
      </c>
      <c r="H21" s="6">
        <v>0</v>
      </c>
      <c r="I21" s="7">
        <v>0</v>
      </c>
      <c r="J21" s="6">
        <v>45000</v>
      </c>
      <c r="K21" s="7">
        <v>7</v>
      </c>
      <c r="L21" s="6">
        <v>250000</v>
      </c>
      <c r="M21" s="7">
        <v>5</v>
      </c>
    </row>
    <row r="22" spans="1:13" x14ac:dyDescent="0.3">
      <c r="A22" s="16" t="s">
        <v>72</v>
      </c>
      <c r="B22" s="8">
        <v>3018545000</v>
      </c>
      <c r="C22" s="9">
        <v>142</v>
      </c>
      <c r="D22" s="6">
        <v>3017930000</v>
      </c>
      <c r="E22" s="7">
        <v>140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615000</v>
      </c>
      <c r="M22" s="7">
        <v>2</v>
      </c>
    </row>
    <row r="23" spans="1:13" x14ac:dyDescent="0.3">
      <c r="A23" s="16" t="s">
        <v>30</v>
      </c>
      <c r="B23" s="8">
        <v>2833107896.71</v>
      </c>
      <c r="C23" s="9">
        <v>270</v>
      </c>
      <c r="D23" s="6">
        <v>2833107896.71</v>
      </c>
      <c r="E23" s="7">
        <v>270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22</v>
      </c>
      <c r="B24" s="8">
        <v>2752804161.7299991</v>
      </c>
      <c r="C24" s="9">
        <v>252</v>
      </c>
      <c r="D24" s="6">
        <v>2752784161.73</v>
      </c>
      <c r="E24" s="7">
        <v>251</v>
      </c>
      <c r="F24" s="6">
        <v>0</v>
      </c>
      <c r="G24" s="7">
        <v>0</v>
      </c>
      <c r="H24" s="6">
        <v>0</v>
      </c>
      <c r="I24" s="7">
        <v>0</v>
      </c>
      <c r="J24" s="6">
        <v>20000</v>
      </c>
      <c r="K24" s="7">
        <v>1</v>
      </c>
      <c r="L24" s="6">
        <v>0</v>
      </c>
      <c r="M24" s="7">
        <v>0</v>
      </c>
    </row>
    <row r="25" spans="1:13" x14ac:dyDescent="0.3">
      <c r="A25" s="16" t="s">
        <v>47</v>
      </c>
      <c r="B25" s="8">
        <v>2635177306.98</v>
      </c>
      <c r="C25" s="9">
        <v>306</v>
      </c>
      <c r="D25" s="6">
        <v>2634814806.9799995</v>
      </c>
      <c r="E25" s="7">
        <v>296</v>
      </c>
      <c r="F25" s="6">
        <v>0</v>
      </c>
      <c r="G25" s="7">
        <v>0</v>
      </c>
      <c r="H25" s="6">
        <v>25000</v>
      </c>
      <c r="I25" s="7">
        <v>1</v>
      </c>
      <c r="J25" s="6">
        <v>237500</v>
      </c>
      <c r="K25" s="7">
        <v>8</v>
      </c>
      <c r="L25" s="6">
        <v>100000</v>
      </c>
      <c r="M25" s="7">
        <v>1</v>
      </c>
    </row>
    <row r="26" spans="1:13" x14ac:dyDescent="0.3">
      <c r="A26" s="16" t="s">
        <v>62</v>
      </c>
      <c r="B26" s="8">
        <v>2591578605.3099999</v>
      </c>
      <c r="C26" s="9">
        <v>246</v>
      </c>
      <c r="D26" s="6">
        <v>2589924605.3099999</v>
      </c>
      <c r="E26" s="7">
        <v>231</v>
      </c>
      <c r="F26" s="6">
        <v>0</v>
      </c>
      <c r="G26" s="7">
        <v>0</v>
      </c>
      <c r="H26" s="6">
        <v>0</v>
      </c>
      <c r="I26" s="7">
        <v>0</v>
      </c>
      <c r="J26" s="6">
        <v>800000</v>
      </c>
      <c r="K26" s="7">
        <v>7</v>
      </c>
      <c r="L26" s="6">
        <v>854000</v>
      </c>
      <c r="M26" s="7">
        <v>8</v>
      </c>
    </row>
    <row r="27" spans="1:13" x14ac:dyDescent="0.3">
      <c r="A27" s="16" t="s">
        <v>58</v>
      </c>
      <c r="B27" s="8">
        <v>2400443835.6500001</v>
      </c>
      <c r="C27" s="9">
        <v>227</v>
      </c>
      <c r="D27" s="6">
        <v>2399128835.6499996</v>
      </c>
      <c r="E27" s="7">
        <v>182</v>
      </c>
      <c r="F27" s="6">
        <v>0</v>
      </c>
      <c r="G27" s="7">
        <v>0</v>
      </c>
      <c r="H27" s="6">
        <v>0</v>
      </c>
      <c r="I27" s="7">
        <v>0</v>
      </c>
      <c r="J27" s="6">
        <v>1123000</v>
      </c>
      <c r="K27" s="7">
        <v>36</v>
      </c>
      <c r="L27" s="6">
        <v>192000</v>
      </c>
      <c r="M27" s="7">
        <v>9</v>
      </c>
    </row>
    <row r="28" spans="1:13" x14ac:dyDescent="0.3">
      <c r="A28" s="16" t="s">
        <v>41</v>
      </c>
      <c r="B28" s="8">
        <v>2327177279.8500004</v>
      </c>
      <c r="C28" s="9">
        <v>255</v>
      </c>
      <c r="D28" s="6">
        <v>2326230741.8500009</v>
      </c>
      <c r="E28" s="7">
        <v>227</v>
      </c>
      <c r="F28" s="6">
        <v>0</v>
      </c>
      <c r="G28" s="7">
        <v>0</v>
      </c>
      <c r="H28" s="6">
        <v>50000</v>
      </c>
      <c r="I28" s="7">
        <v>2</v>
      </c>
      <c r="J28" s="6">
        <v>526538</v>
      </c>
      <c r="K28" s="7">
        <v>20</v>
      </c>
      <c r="L28" s="6">
        <v>370000</v>
      </c>
      <c r="M28" s="7">
        <v>6</v>
      </c>
    </row>
    <row r="29" spans="1:13" x14ac:dyDescent="0.3">
      <c r="A29" s="16" t="s">
        <v>29</v>
      </c>
      <c r="B29" s="8">
        <v>2223130732.7200003</v>
      </c>
      <c r="C29" s="9">
        <v>190</v>
      </c>
      <c r="D29" s="6">
        <v>2222911482.7200003</v>
      </c>
      <c r="E29" s="7">
        <v>172</v>
      </c>
      <c r="F29" s="6">
        <v>0</v>
      </c>
      <c r="G29" s="7">
        <v>0</v>
      </c>
      <c r="H29" s="6">
        <v>0</v>
      </c>
      <c r="I29" s="7">
        <v>0</v>
      </c>
      <c r="J29" s="6">
        <v>219250</v>
      </c>
      <c r="K29" s="7">
        <v>18</v>
      </c>
      <c r="L29" s="6">
        <v>0</v>
      </c>
      <c r="M29" s="7">
        <v>0</v>
      </c>
    </row>
    <row r="30" spans="1:13" x14ac:dyDescent="0.3">
      <c r="A30" s="16" t="s">
        <v>77</v>
      </c>
      <c r="B30" s="8">
        <v>2165222402.6099997</v>
      </c>
      <c r="C30" s="9">
        <v>344</v>
      </c>
      <c r="D30" s="6">
        <v>2165049402.6099997</v>
      </c>
      <c r="E30" s="7">
        <v>340</v>
      </c>
      <c r="F30" s="6">
        <v>0</v>
      </c>
      <c r="G30" s="7">
        <v>0</v>
      </c>
      <c r="H30" s="6">
        <v>69000</v>
      </c>
      <c r="I30" s="7">
        <v>3</v>
      </c>
      <c r="J30" s="6">
        <v>0</v>
      </c>
      <c r="K30" s="7">
        <v>0</v>
      </c>
      <c r="L30" s="6">
        <v>104000</v>
      </c>
      <c r="M30" s="7">
        <v>1</v>
      </c>
    </row>
    <row r="31" spans="1:13" x14ac:dyDescent="0.3">
      <c r="A31" s="16" t="s">
        <v>32</v>
      </c>
      <c r="B31" s="8">
        <v>2150489969.7399998</v>
      </c>
      <c r="C31" s="9">
        <v>247</v>
      </c>
      <c r="D31" s="6">
        <v>2150422969.7400002</v>
      </c>
      <c r="E31" s="7">
        <v>243</v>
      </c>
      <c r="F31" s="6">
        <v>0</v>
      </c>
      <c r="G31" s="7">
        <v>0</v>
      </c>
      <c r="H31" s="6">
        <v>0</v>
      </c>
      <c r="I31" s="7">
        <v>0</v>
      </c>
      <c r="J31" s="6">
        <v>50000</v>
      </c>
      <c r="K31" s="7">
        <v>1</v>
      </c>
      <c r="L31" s="6">
        <v>17000</v>
      </c>
      <c r="M31" s="7">
        <v>3</v>
      </c>
    </row>
    <row r="32" spans="1:13" x14ac:dyDescent="0.3">
      <c r="A32" s="16" t="s">
        <v>31</v>
      </c>
      <c r="B32" s="8">
        <v>1943163573.1299999</v>
      </c>
      <c r="C32" s="9">
        <v>58</v>
      </c>
      <c r="D32" s="6">
        <v>1942858573.1299999</v>
      </c>
      <c r="E32" s="7">
        <v>52</v>
      </c>
      <c r="F32" s="6">
        <v>0</v>
      </c>
      <c r="G32" s="7">
        <v>0</v>
      </c>
      <c r="H32" s="6">
        <v>0</v>
      </c>
      <c r="I32" s="7">
        <v>0</v>
      </c>
      <c r="J32" s="6">
        <v>305000</v>
      </c>
      <c r="K32" s="7">
        <v>6</v>
      </c>
      <c r="L32" s="6">
        <v>0</v>
      </c>
      <c r="M32" s="7">
        <v>0</v>
      </c>
    </row>
    <row r="33" spans="1:13" x14ac:dyDescent="0.3">
      <c r="A33" s="16" t="s">
        <v>45</v>
      </c>
      <c r="B33" s="8">
        <v>1836447897.7300003</v>
      </c>
      <c r="C33" s="9">
        <v>161</v>
      </c>
      <c r="D33" s="6">
        <v>1836053097.73</v>
      </c>
      <c r="E33" s="7">
        <v>156</v>
      </c>
      <c r="F33" s="6">
        <v>0</v>
      </c>
      <c r="G33" s="7">
        <v>0</v>
      </c>
      <c r="H33" s="6">
        <v>114800</v>
      </c>
      <c r="I33" s="7">
        <v>2</v>
      </c>
      <c r="J33" s="6">
        <v>80000</v>
      </c>
      <c r="K33" s="7">
        <v>2</v>
      </c>
      <c r="L33" s="6">
        <v>200000</v>
      </c>
      <c r="M33" s="7">
        <v>1</v>
      </c>
    </row>
    <row r="34" spans="1:13" x14ac:dyDescent="0.3">
      <c r="A34" s="16" t="s">
        <v>42</v>
      </c>
      <c r="B34" s="8">
        <v>1668768904.1199996</v>
      </c>
      <c r="C34" s="9">
        <v>134</v>
      </c>
      <c r="D34" s="6">
        <v>1667126168.1200001</v>
      </c>
      <c r="E34" s="7">
        <v>101</v>
      </c>
      <c r="F34" s="6">
        <v>0</v>
      </c>
      <c r="G34" s="7">
        <v>0</v>
      </c>
      <c r="H34" s="6">
        <v>368736</v>
      </c>
      <c r="I34" s="7">
        <v>12</v>
      </c>
      <c r="J34" s="6">
        <v>248000</v>
      </c>
      <c r="K34" s="7">
        <v>10</v>
      </c>
      <c r="L34" s="6">
        <v>1026000</v>
      </c>
      <c r="M34" s="7">
        <v>11</v>
      </c>
    </row>
    <row r="35" spans="1:13" x14ac:dyDescent="0.3">
      <c r="A35" s="16" t="s">
        <v>39</v>
      </c>
      <c r="B35" s="8">
        <v>1587080655.2</v>
      </c>
      <c r="C35" s="9">
        <v>349</v>
      </c>
      <c r="D35" s="6">
        <v>1587080655.2</v>
      </c>
      <c r="E35" s="7">
        <v>349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44</v>
      </c>
      <c r="B36" s="8">
        <v>1382935940.9300001</v>
      </c>
      <c r="C36" s="9">
        <v>246</v>
      </c>
      <c r="D36" s="6">
        <v>1333795940.9299998</v>
      </c>
      <c r="E36" s="7">
        <v>243</v>
      </c>
      <c r="F36" s="6">
        <v>49140000</v>
      </c>
      <c r="G36" s="7">
        <v>3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48</v>
      </c>
      <c r="B37" s="8">
        <v>1199805919.54</v>
      </c>
      <c r="C37" s="9">
        <v>359</v>
      </c>
      <c r="D37" s="6">
        <v>1199805919.54</v>
      </c>
      <c r="E37" s="7">
        <v>359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1155368905.6100004</v>
      </c>
      <c r="C38" s="9">
        <v>244</v>
      </c>
      <c r="D38" s="6">
        <v>1155368905.6100001</v>
      </c>
      <c r="E38" s="7">
        <v>244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36</v>
      </c>
      <c r="B39" s="8">
        <v>980433998</v>
      </c>
      <c r="C39" s="9">
        <v>116</v>
      </c>
      <c r="D39" s="6">
        <v>980149998</v>
      </c>
      <c r="E39" s="7">
        <v>108</v>
      </c>
      <c r="F39" s="6">
        <v>0</v>
      </c>
      <c r="G39" s="7">
        <v>0</v>
      </c>
      <c r="H39" s="6">
        <v>34000</v>
      </c>
      <c r="I39" s="7">
        <v>3</v>
      </c>
      <c r="J39" s="6">
        <v>0</v>
      </c>
      <c r="K39" s="7">
        <v>0</v>
      </c>
      <c r="L39" s="6">
        <v>250000</v>
      </c>
      <c r="M39" s="7">
        <v>5</v>
      </c>
    </row>
    <row r="40" spans="1:13" x14ac:dyDescent="0.3">
      <c r="A40" s="16" t="s">
        <v>46</v>
      </c>
      <c r="B40" s="8">
        <v>920818704.19000006</v>
      </c>
      <c r="C40" s="9">
        <v>106</v>
      </c>
      <c r="D40" s="6">
        <v>910628804.19000006</v>
      </c>
      <c r="E40" s="7">
        <v>99</v>
      </c>
      <c r="F40" s="6">
        <v>10000000</v>
      </c>
      <c r="G40" s="7">
        <v>1</v>
      </c>
      <c r="H40" s="6">
        <v>38900</v>
      </c>
      <c r="I40" s="7">
        <v>2</v>
      </c>
      <c r="J40" s="6">
        <v>105000</v>
      </c>
      <c r="K40" s="7">
        <v>3</v>
      </c>
      <c r="L40" s="6">
        <v>46000</v>
      </c>
      <c r="M40" s="7">
        <v>1</v>
      </c>
    </row>
    <row r="41" spans="1:13" x14ac:dyDescent="0.3">
      <c r="A41" s="16" t="s">
        <v>82</v>
      </c>
      <c r="B41" s="8">
        <v>909000000</v>
      </c>
      <c r="C41" s="9">
        <v>63</v>
      </c>
      <c r="D41" s="6">
        <v>672000000</v>
      </c>
      <c r="E41" s="7">
        <v>57</v>
      </c>
      <c r="F41" s="6">
        <v>237000000</v>
      </c>
      <c r="G41" s="7">
        <v>6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50</v>
      </c>
      <c r="B42" s="8">
        <v>872235000</v>
      </c>
      <c r="C42" s="9">
        <v>19</v>
      </c>
      <c r="D42" s="6">
        <v>42000000</v>
      </c>
      <c r="E42" s="7">
        <v>7</v>
      </c>
      <c r="F42" s="6">
        <v>830000000</v>
      </c>
      <c r="G42" s="7">
        <v>7</v>
      </c>
      <c r="H42" s="6">
        <v>0</v>
      </c>
      <c r="I42" s="7">
        <v>0</v>
      </c>
      <c r="J42" s="6">
        <v>75000</v>
      </c>
      <c r="K42" s="7">
        <v>3</v>
      </c>
      <c r="L42" s="6">
        <v>160000</v>
      </c>
      <c r="M42" s="7">
        <v>2</v>
      </c>
    </row>
    <row r="43" spans="1:13" x14ac:dyDescent="0.3">
      <c r="A43" s="16" t="s">
        <v>51</v>
      </c>
      <c r="B43" s="8">
        <v>807604166.66999996</v>
      </c>
      <c r="C43" s="9">
        <v>104</v>
      </c>
      <c r="D43" s="6">
        <v>807604166.66999996</v>
      </c>
      <c r="E43" s="7">
        <v>104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55</v>
      </c>
      <c r="B44" s="8">
        <v>647661190.60000026</v>
      </c>
      <c r="C44" s="9">
        <v>158</v>
      </c>
      <c r="D44" s="6">
        <v>647661190.5999999</v>
      </c>
      <c r="E44" s="7">
        <v>158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23</v>
      </c>
      <c r="B45" s="8">
        <v>417285820.19000024</v>
      </c>
      <c r="C45" s="9">
        <v>81</v>
      </c>
      <c r="D45" s="6">
        <v>416461820.19000006</v>
      </c>
      <c r="E45" s="7">
        <v>44</v>
      </c>
      <c r="F45" s="6">
        <v>0</v>
      </c>
      <c r="G45" s="7">
        <v>0</v>
      </c>
      <c r="H45" s="6">
        <v>0</v>
      </c>
      <c r="I45" s="7">
        <v>0</v>
      </c>
      <c r="J45" s="6">
        <v>824000</v>
      </c>
      <c r="K45" s="7">
        <v>37</v>
      </c>
      <c r="L45" s="6">
        <v>0</v>
      </c>
      <c r="M45" s="7">
        <v>0</v>
      </c>
    </row>
    <row r="46" spans="1:13" x14ac:dyDescent="0.3">
      <c r="A46" s="16" t="s">
        <v>34</v>
      </c>
      <c r="B46" s="8">
        <v>375175000</v>
      </c>
      <c r="C46" s="9">
        <v>43</v>
      </c>
      <c r="D46" s="6">
        <v>375000000</v>
      </c>
      <c r="E46" s="7">
        <v>39</v>
      </c>
      <c r="F46" s="6">
        <v>0</v>
      </c>
      <c r="G46" s="7">
        <v>0</v>
      </c>
      <c r="H46" s="6">
        <v>175000</v>
      </c>
      <c r="I46" s="7">
        <v>4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43</v>
      </c>
      <c r="B47" s="8">
        <v>317614954.11000001</v>
      </c>
      <c r="C47" s="9">
        <v>60</v>
      </c>
      <c r="D47" s="6">
        <v>317248004.96000004</v>
      </c>
      <c r="E47" s="7">
        <v>38</v>
      </c>
      <c r="F47" s="6">
        <v>0</v>
      </c>
      <c r="G47" s="7">
        <v>0</v>
      </c>
      <c r="H47" s="6">
        <v>39600</v>
      </c>
      <c r="I47" s="7">
        <v>3</v>
      </c>
      <c r="J47" s="6">
        <v>0</v>
      </c>
      <c r="K47" s="7">
        <v>0</v>
      </c>
      <c r="L47" s="6">
        <v>327349.15000000002</v>
      </c>
      <c r="M47" s="7">
        <v>19</v>
      </c>
    </row>
    <row r="48" spans="1:13" x14ac:dyDescent="0.3">
      <c r="A48" s="16" t="s">
        <v>67</v>
      </c>
      <c r="B48" s="8">
        <v>303874554.91999996</v>
      </c>
      <c r="C48" s="9">
        <v>101</v>
      </c>
      <c r="D48" s="6">
        <v>303524554.92000002</v>
      </c>
      <c r="E48" s="7">
        <v>99</v>
      </c>
      <c r="F48" s="6">
        <v>0</v>
      </c>
      <c r="G48" s="7">
        <v>0</v>
      </c>
      <c r="H48" s="6">
        <v>300000</v>
      </c>
      <c r="I48" s="7">
        <v>1</v>
      </c>
      <c r="J48" s="6">
        <v>0</v>
      </c>
      <c r="K48" s="7">
        <v>0</v>
      </c>
      <c r="L48" s="6">
        <v>50000</v>
      </c>
      <c r="M48" s="7">
        <v>1</v>
      </c>
    </row>
    <row r="49" spans="1:13" x14ac:dyDescent="0.3">
      <c r="A49" s="16" t="s">
        <v>59</v>
      </c>
      <c r="B49" s="8">
        <v>235010110.84000003</v>
      </c>
      <c r="C49" s="9">
        <v>68</v>
      </c>
      <c r="D49" s="6">
        <v>235010110.84</v>
      </c>
      <c r="E49" s="7">
        <v>68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74</v>
      </c>
      <c r="B50" s="8">
        <v>200000000</v>
      </c>
      <c r="C50" s="9">
        <v>10</v>
      </c>
      <c r="D50" s="6">
        <v>200000000</v>
      </c>
      <c r="E50" s="7">
        <v>10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184018000</v>
      </c>
      <c r="C51" s="9">
        <v>38</v>
      </c>
      <c r="D51" s="6">
        <v>184000000</v>
      </c>
      <c r="E51" s="7">
        <v>37</v>
      </c>
      <c r="F51" s="6">
        <v>0</v>
      </c>
      <c r="G51" s="7">
        <v>0</v>
      </c>
      <c r="H51" s="6">
        <v>0</v>
      </c>
      <c r="I51" s="7">
        <v>0</v>
      </c>
      <c r="J51" s="6">
        <v>18000</v>
      </c>
      <c r="K51" s="7">
        <v>1</v>
      </c>
      <c r="L51" s="6">
        <v>0</v>
      </c>
      <c r="M51" s="7">
        <v>0</v>
      </c>
    </row>
    <row r="52" spans="1:13" x14ac:dyDescent="0.3">
      <c r="A52" s="16" t="s">
        <v>75</v>
      </c>
      <c r="B52" s="8">
        <v>160000000</v>
      </c>
      <c r="C52" s="9">
        <v>4</v>
      </c>
      <c r="D52" s="6">
        <v>160000000</v>
      </c>
      <c r="E52" s="7">
        <v>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83</v>
      </c>
      <c r="B53" s="8">
        <v>80000000</v>
      </c>
      <c r="C53" s="9">
        <v>6</v>
      </c>
      <c r="D53" s="6">
        <v>80000000</v>
      </c>
      <c r="E53" s="7">
        <v>6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52</v>
      </c>
      <c r="B54" s="8">
        <v>40000000</v>
      </c>
      <c r="C54" s="9">
        <v>8</v>
      </c>
      <c r="D54" s="6">
        <v>40000000</v>
      </c>
      <c r="E54" s="7">
        <v>8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28</v>
      </c>
      <c r="B55" s="8">
        <v>5000000</v>
      </c>
      <c r="C55" s="9">
        <v>1</v>
      </c>
      <c r="D55" s="6">
        <v>5000000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73</v>
      </c>
      <c r="B56" s="8">
        <v>3500000</v>
      </c>
      <c r="C56" s="9">
        <v>2</v>
      </c>
      <c r="D56" s="6">
        <v>3500000</v>
      </c>
      <c r="E56" s="7">
        <v>2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24</v>
      </c>
      <c r="B57" s="8">
        <v>2675606</v>
      </c>
      <c r="C57" s="9">
        <v>35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2675606</v>
      </c>
      <c r="M57" s="7">
        <v>35</v>
      </c>
    </row>
    <row r="58" spans="1:13" x14ac:dyDescent="0.3">
      <c r="A58" s="16" t="s">
        <v>81</v>
      </c>
      <c r="B58" s="8">
        <v>1700000</v>
      </c>
      <c r="C58" s="9">
        <v>4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1700000</v>
      </c>
      <c r="M58" s="7">
        <v>4</v>
      </c>
    </row>
    <row r="59" spans="1:13" x14ac:dyDescent="0.3">
      <c r="A59" s="23" t="s">
        <v>11</v>
      </c>
      <c r="B59" s="13">
        <v>199871808106.99887</v>
      </c>
      <c r="C59" s="22">
        <v>19738</v>
      </c>
      <c r="D59" s="13">
        <v>196235062647.85007</v>
      </c>
      <c r="E59" s="22">
        <v>18933</v>
      </c>
      <c r="F59" s="13">
        <v>3600140000</v>
      </c>
      <c r="G59" s="22">
        <v>52</v>
      </c>
      <c r="H59" s="13">
        <v>2716036</v>
      </c>
      <c r="I59" s="22">
        <v>84</v>
      </c>
      <c r="J59" s="13">
        <v>17996270</v>
      </c>
      <c r="K59" s="22">
        <v>457</v>
      </c>
      <c r="L59" s="13">
        <v>15893153.150000002</v>
      </c>
      <c r="M59" s="14">
        <v>212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21AD29-8ABB-455B-BD86-32FC58A8B64E}">
  <dimension ref="A1:M56"/>
  <sheetViews>
    <sheetView topLeftCell="A25" zoomScale="85" zoomScaleNormal="85" workbookViewId="0">
      <selection activeCell="G23" sqref="G2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33" t="s">
        <v>88</v>
      </c>
      <c r="M1" s="33"/>
    </row>
    <row r="2" spans="1:13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17</v>
      </c>
      <c r="B3" s="8">
        <v>35042375879.070068</v>
      </c>
      <c r="C3" s="9">
        <v>2669</v>
      </c>
      <c r="D3" s="6">
        <v>35006845006.069992</v>
      </c>
      <c r="E3" s="7">
        <v>2506</v>
      </c>
      <c r="F3" s="6">
        <v>30000000</v>
      </c>
      <c r="G3" s="7">
        <v>16</v>
      </c>
      <c r="H3" s="6">
        <v>1016493</v>
      </c>
      <c r="I3" s="7">
        <v>26</v>
      </c>
      <c r="J3" s="6">
        <v>4262660</v>
      </c>
      <c r="K3" s="7">
        <v>114</v>
      </c>
      <c r="L3" s="6">
        <v>251720</v>
      </c>
      <c r="M3" s="7">
        <v>7</v>
      </c>
    </row>
    <row r="4" spans="1:13" x14ac:dyDescent="0.3">
      <c r="A4" s="16" t="s">
        <v>8</v>
      </c>
      <c r="B4" s="8">
        <v>25553135799.420006</v>
      </c>
      <c r="C4" s="9">
        <v>3122</v>
      </c>
      <c r="D4" s="6">
        <v>25553135799.420017</v>
      </c>
      <c r="E4" s="7">
        <v>3122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0</v>
      </c>
      <c r="M4" s="7">
        <v>0</v>
      </c>
    </row>
    <row r="5" spans="1:13" x14ac:dyDescent="0.3">
      <c r="A5" s="16" t="s">
        <v>15</v>
      </c>
      <c r="B5" s="8">
        <v>15673953077.609993</v>
      </c>
      <c r="C5" s="9">
        <v>1702</v>
      </c>
      <c r="D5" s="6">
        <v>15647130807.610003</v>
      </c>
      <c r="E5" s="7">
        <v>1655</v>
      </c>
      <c r="F5" s="6">
        <v>25000000</v>
      </c>
      <c r="G5" s="7">
        <v>1</v>
      </c>
      <c r="H5" s="6">
        <v>603000</v>
      </c>
      <c r="I5" s="7">
        <v>10</v>
      </c>
      <c r="J5" s="6">
        <v>215000</v>
      </c>
      <c r="K5" s="7">
        <v>10</v>
      </c>
      <c r="L5" s="6">
        <v>1004270</v>
      </c>
      <c r="M5" s="7">
        <v>26</v>
      </c>
    </row>
    <row r="6" spans="1:13" x14ac:dyDescent="0.3">
      <c r="A6" s="16" t="s">
        <v>9</v>
      </c>
      <c r="B6" s="8">
        <v>13958612673.020002</v>
      </c>
      <c r="C6" s="9">
        <v>671</v>
      </c>
      <c r="D6" s="6">
        <v>11686412673.019997</v>
      </c>
      <c r="E6" s="7">
        <v>657</v>
      </c>
      <c r="F6" s="6">
        <v>2270000000</v>
      </c>
      <c r="G6" s="7">
        <v>10</v>
      </c>
      <c r="H6" s="6">
        <v>0</v>
      </c>
      <c r="I6" s="7">
        <v>0</v>
      </c>
      <c r="J6" s="6">
        <v>0</v>
      </c>
      <c r="K6" s="7">
        <v>0</v>
      </c>
      <c r="L6" s="6">
        <v>2200000</v>
      </c>
      <c r="M6" s="7">
        <v>4</v>
      </c>
    </row>
    <row r="7" spans="1:13" x14ac:dyDescent="0.3">
      <c r="A7" s="16" t="s">
        <v>16</v>
      </c>
      <c r="B7" s="8">
        <v>12939378857.12999</v>
      </c>
      <c r="C7" s="9">
        <v>1404</v>
      </c>
      <c r="D7" s="6">
        <v>12938858857.129993</v>
      </c>
      <c r="E7" s="7">
        <v>1393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520000</v>
      </c>
      <c r="M7" s="7">
        <v>11</v>
      </c>
    </row>
    <row r="8" spans="1:13" x14ac:dyDescent="0.3">
      <c r="A8" s="16" t="s">
        <v>18</v>
      </c>
      <c r="B8" s="8">
        <v>9388517423.8600044</v>
      </c>
      <c r="C8" s="9">
        <v>570</v>
      </c>
      <c r="D8" s="6">
        <v>8580061423.8599968</v>
      </c>
      <c r="E8" s="7">
        <v>520</v>
      </c>
      <c r="F8" s="6">
        <v>806000000</v>
      </c>
      <c r="G8" s="7">
        <v>14</v>
      </c>
      <c r="H8" s="6">
        <v>17000</v>
      </c>
      <c r="I8" s="7">
        <v>1</v>
      </c>
      <c r="J8" s="6">
        <v>430000</v>
      </c>
      <c r="K8" s="7">
        <v>15</v>
      </c>
      <c r="L8" s="6">
        <v>2009000</v>
      </c>
      <c r="M8" s="7">
        <v>20</v>
      </c>
    </row>
    <row r="9" spans="1:13" x14ac:dyDescent="0.3">
      <c r="A9" s="16" t="s">
        <v>19</v>
      </c>
      <c r="B9" s="8">
        <v>7703706619.4500017</v>
      </c>
      <c r="C9" s="9">
        <v>882</v>
      </c>
      <c r="D9" s="6">
        <v>7458496619.4499969</v>
      </c>
      <c r="E9" s="7">
        <v>880</v>
      </c>
      <c r="F9" s="6">
        <v>245000000</v>
      </c>
      <c r="G9" s="7">
        <v>1</v>
      </c>
      <c r="H9" s="6">
        <v>0</v>
      </c>
      <c r="I9" s="7">
        <v>0</v>
      </c>
      <c r="J9" s="6">
        <v>0</v>
      </c>
      <c r="K9" s="7">
        <v>0</v>
      </c>
      <c r="L9" s="6">
        <v>210000</v>
      </c>
      <c r="M9" s="7">
        <v>1</v>
      </c>
    </row>
    <row r="10" spans="1:13" x14ac:dyDescent="0.3">
      <c r="A10" s="16" t="s">
        <v>20</v>
      </c>
      <c r="B10" s="8">
        <v>6357680938.2200003</v>
      </c>
      <c r="C10" s="9">
        <v>538</v>
      </c>
      <c r="D10" s="6">
        <v>6356280938.2200089</v>
      </c>
      <c r="E10" s="7">
        <v>521</v>
      </c>
      <c r="F10" s="6">
        <v>0</v>
      </c>
      <c r="G10" s="7">
        <v>0</v>
      </c>
      <c r="H10" s="6">
        <v>450000</v>
      </c>
      <c r="I10" s="7">
        <v>4</v>
      </c>
      <c r="J10" s="6">
        <v>300000</v>
      </c>
      <c r="K10" s="7">
        <v>9</v>
      </c>
      <c r="L10" s="6">
        <v>650000</v>
      </c>
      <c r="M10" s="7">
        <v>4</v>
      </c>
    </row>
    <row r="11" spans="1:13" x14ac:dyDescent="0.3">
      <c r="A11" s="16" t="s">
        <v>68</v>
      </c>
      <c r="B11" s="8">
        <v>5864197592.3600006</v>
      </c>
      <c r="C11" s="9">
        <v>175</v>
      </c>
      <c r="D11" s="6">
        <v>5864197592.3600006</v>
      </c>
      <c r="E11" s="7">
        <v>175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7</v>
      </c>
      <c r="B12" s="8">
        <v>4610738818.5</v>
      </c>
      <c r="C12" s="9">
        <v>117</v>
      </c>
      <c r="D12" s="6">
        <v>4610738818.5</v>
      </c>
      <c r="E12" s="7">
        <v>117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33</v>
      </c>
      <c r="B13" s="8">
        <v>4315164452.7700005</v>
      </c>
      <c r="C13" s="9">
        <v>446</v>
      </c>
      <c r="D13" s="6">
        <v>4314216052.7699966</v>
      </c>
      <c r="E13" s="7">
        <v>421</v>
      </c>
      <c r="F13" s="6">
        <v>0</v>
      </c>
      <c r="G13" s="7">
        <v>0</v>
      </c>
      <c r="H13" s="6">
        <v>237400</v>
      </c>
      <c r="I13" s="7">
        <v>6</v>
      </c>
      <c r="J13" s="6">
        <v>500000</v>
      </c>
      <c r="K13" s="7">
        <v>14</v>
      </c>
      <c r="L13" s="6">
        <v>211000</v>
      </c>
      <c r="M13" s="7">
        <v>5</v>
      </c>
    </row>
    <row r="14" spans="1:13" x14ac:dyDescent="0.3">
      <c r="A14" s="16" t="s">
        <v>26</v>
      </c>
      <c r="B14" s="8">
        <v>3886550190.5500002</v>
      </c>
      <c r="C14" s="9">
        <v>372</v>
      </c>
      <c r="D14" s="6">
        <v>3361550190.5499988</v>
      </c>
      <c r="E14" s="7">
        <v>365</v>
      </c>
      <c r="F14" s="6">
        <v>525000000</v>
      </c>
      <c r="G14" s="7">
        <v>7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62</v>
      </c>
      <c r="B15" s="8">
        <v>3185145389.4499998</v>
      </c>
      <c r="C15" s="9">
        <v>150</v>
      </c>
      <c r="D15" s="6">
        <v>3185045389.4500003</v>
      </c>
      <c r="E15" s="7">
        <v>148</v>
      </c>
      <c r="F15" s="6">
        <v>0</v>
      </c>
      <c r="G15" s="7">
        <v>0</v>
      </c>
      <c r="H15" s="6">
        <v>0</v>
      </c>
      <c r="I15" s="7">
        <v>0</v>
      </c>
      <c r="J15" s="6">
        <v>100000</v>
      </c>
      <c r="K15" s="7">
        <v>2</v>
      </c>
      <c r="L15" s="6">
        <v>0</v>
      </c>
      <c r="M15" s="7">
        <v>0</v>
      </c>
    </row>
    <row r="16" spans="1:13" x14ac:dyDescent="0.3">
      <c r="A16" s="16" t="s">
        <v>30</v>
      </c>
      <c r="B16" s="8">
        <v>3085538588.8099999</v>
      </c>
      <c r="C16" s="9">
        <v>216</v>
      </c>
      <c r="D16" s="6">
        <v>3085538588.8099999</v>
      </c>
      <c r="E16" s="7">
        <v>216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32</v>
      </c>
      <c r="B17" s="8">
        <v>2757803038.1100001</v>
      </c>
      <c r="C17" s="9">
        <v>293</v>
      </c>
      <c r="D17" s="6">
        <v>2647803038.1100001</v>
      </c>
      <c r="E17" s="7">
        <v>292</v>
      </c>
      <c r="F17" s="6">
        <v>110000000</v>
      </c>
      <c r="G17" s="7">
        <v>1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27</v>
      </c>
      <c r="B18" s="8">
        <v>2502503356.3700004</v>
      </c>
      <c r="C18" s="9">
        <v>271</v>
      </c>
      <c r="D18" s="6">
        <v>2129823356.3699999</v>
      </c>
      <c r="E18" s="7">
        <v>257</v>
      </c>
      <c r="F18" s="6">
        <v>372500000</v>
      </c>
      <c r="G18" s="7">
        <v>8</v>
      </c>
      <c r="H18" s="6">
        <v>0</v>
      </c>
      <c r="I18" s="7">
        <v>0</v>
      </c>
      <c r="J18" s="6">
        <v>0</v>
      </c>
      <c r="K18" s="7">
        <v>0</v>
      </c>
      <c r="L18" s="6">
        <v>180000</v>
      </c>
      <c r="M18" s="7">
        <v>6</v>
      </c>
    </row>
    <row r="19" spans="1:13" x14ac:dyDescent="0.3">
      <c r="A19" s="16" t="s">
        <v>77</v>
      </c>
      <c r="B19" s="8">
        <v>2347342193.6100001</v>
      </c>
      <c r="C19" s="9">
        <v>330</v>
      </c>
      <c r="D19" s="6">
        <v>2347336193.6099997</v>
      </c>
      <c r="E19" s="7">
        <v>329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6000</v>
      </c>
      <c r="M19" s="7">
        <v>1</v>
      </c>
    </row>
    <row r="20" spans="1:13" x14ac:dyDescent="0.3">
      <c r="A20" s="16" t="s">
        <v>90</v>
      </c>
      <c r="B20" s="8">
        <v>2337754033</v>
      </c>
      <c r="C20" s="9">
        <v>124</v>
      </c>
      <c r="D20" s="6">
        <v>2337558033</v>
      </c>
      <c r="E20" s="7">
        <v>120</v>
      </c>
      <c r="F20" s="6">
        <v>0</v>
      </c>
      <c r="G20" s="7">
        <v>0</v>
      </c>
      <c r="H20" s="6">
        <v>0</v>
      </c>
      <c r="I20" s="7">
        <v>0</v>
      </c>
      <c r="J20" s="6">
        <v>100000</v>
      </c>
      <c r="K20" s="7">
        <v>1</v>
      </c>
      <c r="L20" s="6">
        <v>96000</v>
      </c>
      <c r="M20" s="7">
        <v>3</v>
      </c>
    </row>
    <row r="21" spans="1:13" x14ac:dyDescent="0.3">
      <c r="A21" s="16" t="s">
        <v>38</v>
      </c>
      <c r="B21" s="8">
        <v>2253973634.1299996</v>
      </c>
      <c r="C21" s="9">
        <v>355</v>
      </c>
      <c r="D21" s="6">
        <v>2253973634.1299996</v>
      </c>
      <c r="E21" s="7">
        <v>355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61</v>
      </c>
      <c r="B22" s="8">
        <v>2052985823.8399994</v>
      </c>
      <c r="C22" s="9">
        <v>200</v>
      </c>
      <c r="D22" s="6">
        <v>2052580823.8399999</v>
      </c>
      <c r="E22" s="7">
        <v>182</v>
      </c>
      <c r="F22" s="6">
        <v>0</v>
      </c>
      <c r="G22" s="7">
        <v>0</v>
      </c>
      <c r="H22" s="6">
        <v>0</v>
      </c>
      <c r="I22" s="7">
        <v>0</v>
      </c>
      <c r="J22" s="6">
        <v>345000</v>
      </c>
      <c r="K22" s="7">
        <v>15</v>
      </c>
      <c r="L22" s="6">
        <v>60000</v>
      </c>
      <c r="M22" s="7">
        <v>3</v>
      </c>
    </row>
    <row r="23" spans="1:13" x14ac:dyDescent="0.3">
      <c r="A23" s="16" t="s">
        <v>35</v>
      </c>
      <c r="B23" s="8">
        <v>2016202403.26</v>
      </c>
      <c r="C23" s="9">
        <v>332</v>
      </c>
      <c r="D23" s="6">
        <v>2015461403.2600002</v>
      </c>
      <c r="E23" s="7">
        <v>304</v>
      </c>
      <c r="F23" s="6">
        <v>0</v>
      </c>
      <c r="G23" s="7">
        <v>0</v>
      </c>
      <c r="H23" s="6">
        <v>0</v>
      </c>
      <c r="I23" s="7">
        <v>0</v>
      </c>
      <c r="J23" s="6">
        <v>651000</v>
      </c>
      <c r="K23" s="7">
        <v>25</v>
      </c>
      <c r="L23" s="6">
        <v>90000</v>
      </c>
      <c r="M23" s="7">
        <v>3</v>
      </c>
    </row>
    <row r="24" spans="1:13" x14ac:dyDescent="0.3">
      <c r="A24" s="16" t="s">
        <v>58</v>
      </c>
      <c r="B24" s="8">
        <v>1686124645.5799999</v>
      </c>
      <c r="C24" s="9">
        <v>173</v>
      </c>
      <c r="D24" s="6">
        <v>1654997645.5800006</v>
      </c>
      <c r="E24" s="7">
        <v>134</v>
      </c>
      <c r="F24" s="6">
        <v>30000000</v>
      </c>
      <c r="G24" s="7">
        <v>4</v>
      </c>
      <c r="H24" s="6">
        <v>55000</v>
      </c>
      <c r="I24" s="7">
        <v>2</v>
      </c>
      <c r="J24" s="6">
        <v>1037000</v>
      </c>
      <c r="K24" s="7">
        <v>32</v>
      </c>
      <c r="L24" s="6">
        <v>35000</v>
      </c>
      <c r="M24" s="7">
        <v>1</v>
      </c>
    </row>
    <row r="25" spans="1:13" x14ac:dyDescent="0.3">
      <c r="A25" s="16" t="s">
        <v>22</v>
      </c>
      <c r="B25" s="8">
        <v>1647562980.3899996</v>
      </c>
      <c r="C25" s="9">
        <v>147</v>
      </c>
      <c r="D25" s="6">
        <v>1647562980.3899999</v>
      </c>
      <c r="E25" s="7">
        <v>147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42</v>
      </c>
      <c r="B26" s="8">
        <v>1536256854.01</v>
      </c>
      <c r="C26" s="9">
        <v>132</v>
      </c>
      <c r="D26" s="6">
        <v>1511565969.01</v>
      </c>
      <c r="E26" s="7">
        <v>99</v>
      </c>
      <c r="F26" s="6">
        <v>23565550</v>
      </c>
      <c r="G26" s="7">
        <v>2</v>
      </c>
      <c r="H26" s="6">
        <v>404335</v>
      </c>
      <c r="I26" s="7">
        <v>18</v>
      </c>
      <c r="J26" s="6">
        <v>480000</v>
      </c>
      <c r="K26" s="7">
        <v>9</v>
      </c>
      <c r="L26" s="6">
        <v>241000</v>
      </c>
      <c r="M26" s="7">
        <v>4</v>
      </c>
    </row>
    <row r="27" spans="1:13" x14ac:dyDescent="0.3">
      <c r="A27" s="16" t="s">
        <v>47</v>
      </c>
      <c r="B27" s="8">
        <v>1485623855.6999998</v>
      </c>
      <c r="C27" s="9">
        <v>247</v>
      </c>
      <c r="D27" s="6">
        <v>1485438855.7</v>
      </c>
      <c r="E27" s="7">
        <v>242</v>
      </c>
      <c r="F27" s="6">
        <v>0</v>
      </c>
      <c r="G27" s="7">
        <v>0</v>
      </c>
      <c r="H27" s="6">
        <v>0</v>
      </c>
      <c r="I27" s="7">
        <v>0</v>
      </c>
      <c r="J27" s="6">
        <v>135000</v>
      </c>
      <c r="K27" s="7">
        <v>3</v>
      </c>
      <c r="L27" s="6">
        <v>50000</v>
      </c>
      <c r="M27" s="7">
        <v>2</v>
      </c>
    </row>
    <row r="28" spans="1:13" x14ac:dyDescent="0.3">
      <c r="A28" s="16" t="s">
        <v>41</v>
      </c>
      <c r="B28" s="8">
        <v>1473491053.8899994</v>
      </c>
      <c r="C28" s="9">
        <v>217</v>
      </c>
      <c r="D28" s="6">
        <v>1473012553.8900001</v>
      </c>
      <c r="E28" s="7">
        <v>193</v>
      </c>
      <c r="F28" s="6">
        <v>0</v>
      </c>
      <c r="G28" s="7">
        <v>0</v>
      </c>
      <c r="H28" s="6">
        <v>0</v>
      </c>
      <c r="I28" s="7">
        <v>0</v>
      </c>
      <c r="J28" s="6">
        <v>314500</v>
      </c>
      <c r="K28" s="7">
        <v>21</v>
      </c>
      <c r="L28" s="6">
        <v>164000</v>
      </c>
      <c r="M28" s="7">
        <v>3</v>
      </c>
    </row>
    <row r="29" spans="1:13" x14ac:dyDescent="0.3">
      <c r="A29" s="16" t="s">
        <v>39</v>
      </c>
      <c r="B29" s="8">
        <v>1422777219.0899999</v>
      </c>
      <c r="C29" s="9">
        <v>312</v>
      </c>
      <c r="D29" s="6">
        <v>1422777219.0899999</v>
      </c>
      <c r="E29" s="7">
        <v>312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46</v>
      </c>
      <c r="B30" s="8">
        <v>1304895524.72</v>
      </c>
      <c r="C30" s="9">
        <v>176</v>
      </c>
      <c r="D30" s="6">
        <v>1304817224.72</v>
      </c>
      <c r="E30" s="7">
        <v>169</v>
      </c>
      <c r="F30" s="6">
        <v>0</v>
      </c>
      <c r="G30" s="7">
        <v>0</v>
      </c>
      <c r="H30" s="6">
        <v>10000</v>
      </c>
      <c r="I30" s="7">
        <v>1</v>
      </c>
      <c r="J30" s="6">
        <v>50000</v>
      </c>
      <c r="K30" s="7">
        <v>5</v>
      </c>
      <c r="L30" s="6">
        <v>18300</v>
      </c>
      <c r="M30" s="7">
        <v>1</v>
      </c>
    </row>
    <row r="31" spans="1:13" x14ac:dyDescent="0.3">
      <c r="A31" s="16" t="s">
        <v>21</v>
      </c>
      <c r="B31" s="8">
        <v>1228897288</v>
      </c>
      <c r="C31" s="9">
        <v>88</v>
      </c>
      <c r="D31" s="6">
        <v>1228897288</v>
      </c>
      <c r="E31" s="7">
        <v>88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44</v>
      </c>
      <c r="B32" s="8">
        <v>976219602.55999994</v>
      </c>
      <c r="C32" s="9">
        <v>238</v>
      </c>
      <c r="D32" s="6">
        <v>976219602.56000018</v>
      </c>
      <c r="E32" s="7">
        <v>238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29</v>
      </c>
      <c r="B33" s="8">
        <v>973737332.25999999</v>
      </c>
      <c r="C33" s="9">
        <v>132</v>
      </c>
      <c r="D33" s="6">
        <v>973274332.25999999</v>
      </c>
      <c r="E33" s="7">
        <v>112</v>
      </c>
      <c r="F33" s="6">
        <v>0</v>
      </c>
      <c r="G33" s="7">
        <v>0</v>
      </c>
      <c r="H33" s="6">
        <v>0</v>
      </c>
      <c r="I33" s="7">
        <v>0</v>
      </c>
      <c r="J33" s="6">
        <v>338000</v>
      </c>
      <c r="K33" s="7">
        <v>19</v>
      </c>
      <c r="L33" s="6">
        <v>125000</v>
      </c>
      <c r="M33" s="7">
        <v>1</v>
      </c>
    </row>
    <row r="34" spans="1:13" x14ac:dyDescent="0.3">
      <c r="A34" s="16" t="s">
        <v>45</v>
      </c>
      <c r="B34" s="8">
        <v>951281156.77999997</v>
      </c>
      <c r="C34" s="9">
        <v>111</v>
      </c>
      <c r="D34" s="6">
        <v>951061156.77999997</v>
      </c>
      <c r="E34" s="7">
        <v>109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220000</v>
      </c>
      <c r="M34" s="7">
        <v>2</v>
      </c>
    </row>
    <row r="35" spans="1:13" x14ac:dyDescent="0.3">
      <c r="A35" s="16" t="s">
        <v>40</v>
      </c>
      <c r="B35" s="8">
        <v>745371964.8099997</v>
      </c>
      <c r="C35" s="9">
        <v>103</v>
      </c>
      <c r="D35" s="6">
        <v>595371964.8099997</v>
      </c>
      <c r="E35" s="7">
        <v>101</v>
      </c>
      <c r="F35" s="6">
        <v>150000000</v>
      </c>
      <c r="G35" s="7">
        <v>2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89</v>
      </c>
      <c r="B36" s="8">
        <v>733924404.84000003</v>
      </c>
      <c r="C36" s="9">
        <v>126</v>
      </c>
      <c r="D36" s="6">
        <v>733557404.84000027</v>
      </c>
      <c r="E36" s="7">
        <v>117</v>
      </c>
      <c r="F36" s="6">
        <v>0</v>
      </c>
      <c r="G36" s="7">
        <v>0</v>
      </c>
      <c r="H36" s="6">
        <v>7000</v>
      </c>
      <c r="I36" s="7">
        <v>1</v>
      </c>
      <c r="J36" s="6">
        <v>360000</v>
      </c>
      <c r="K36" s="7">
        <v>8</v>
      </c>
      <c r="L36" s="6">
        <v>0</v>
      </c>
      <c r="M36" s="7">
        <v>0</v>
      </c>
    </row>
    <row r="37" spans="1:13" x14ac:dyDescent="0.3">
      <c r="A37" s="16" t="s">
        <v>48</v>
      </c>
      <c r="B37" s="8">
        <v>718755632.6500001</v>
      </c>
      <c r="C37" s="9">
        <v>300</v>
      </c>
      <c r="D37" s="6">
        <v>718755632.64999998</v>
      </c>
      <c r="E37" s="7">
        <v>300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55</v>
      </c>
      <c r="B38" s="8">
        <v>616022742.86000013</v>
      </c>
      <c r="C38" s="9">
        <v>221</v>
      </c>
      <c r="D38" s="6">
        <v>616022742.8599999</v>
      </c>
      <c r="E38" s="7">
        <v>221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75</v>
      </c>
      <c r="B39" s="8">
        <v>567220439.67999983</v>
      </c>
      <c r="C39" s="9">
        <v>61</v>
      </c>
      <c r="D39" s="6">
        <v>567220439.67999971</v>
      </c>
      <c r="E39" s="7">
        <v>61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51</v>
      </c>
      <c r="B40" s="8">
        <v>509500000</v>
      </c>
      <c r="C40" s="9">
        <v>105</v>
      </c>
      <c r="D40" s="6">
        <v>509500000</v>
      </c>
      <c r="E40" s="7">
        <v>105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82</v>
      </c>
      <c r="B41" s="8">
        <v>486379142.77999997</v>
      </c>
      <c r="C41" s="9">
        <v>54</v>
      </c>
      <c r="D41" s="6">
        <v>446379142.77999997</v>
      </c>
      <c r="E41" s="7">
        <v>50</v>
      </c>
      <c r="F41" s="6">
        <v>40000000</v>
      </c>
      <c r="G41" s="7">
        <v>4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54</v>
      </c>
      <c r="B42" s="8">
        <v>445511252.39999998</v>
      </c>
      <c r="C42" s="9">
        <v>14</v>
      </c>
      <c r="D42" s="6">
        <v>445511252.39999998</v>
      </c>
      <c r="E42" s="7">
        <v>14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76</v>
      </c>
      <c r="B43" s="8">
        <v>380000000</v>
      </c>
      <c r="C43" s="9">
        <v>2</v>
      </c>
      <c r="D43" s="6">
        <v>380000000</v>
      </c>
      <c r="E43" s="7">
        <v>2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31</v>
      </c>
      <c r="B44" s="8">
        <v>362942668.66000003</v>
      </c>
      <c r="C44" s="9">
        <v>27</v>
      </c>
      <c r="D44" s="6">
        <v>362722668.66000003</v>
      </c>
      <c r="E44" s="7">
        <v>24</v>
      </c>
      <c r="F44" s="6">
        <v>0</v>
      </c>
      <c r="G44" s="7">
        <v>0</v>
      </c>
      <c r="H44" s="6">
        <v>120000</v>
      </c>
      <c r="I44" s="7">
        <v>2</v>
      </c>
      <c r="J44" s="6">
        <v>100000</v>
      </c>
      <c r="K44" s="7">
        <v>1</v>
      </c>
      <c r="L44" s="6">
        <v>0</v>
      </c>
      <c r="M44" s="7">
        <v>0</v>
      </c>
    </row>
    <row r="45" spans="1:13" x14ac:dyDescent="0.3">
      <c r="A45" s="16" t="s">
        <v>74</v>
      </c>
      <c r="B45" s="8">
        <v>301000000</v>
      </c>
      <c r="C45" s="9">
        <v>6</v>
      </c>
      <c r="D45" s="6">
        <v>300000000</v>
      </c>
      <c r="E45" s="7">
        <v>4</v>
      </c>
      <c r="F45" s="6">
        <v>0</v>
      </c>
      <c r="G45" s="7">
        <v>0</v>
      </c>
      <c r="H45" s="6">
        <v>0</v>
      </c>
      <c r="I45" s="7">
        <v>0</v>
      </c>
      <c r="J45" s="6">
        <v>1000000</v>
      </c>
      <c r="K45" s="7">
        <v>2</v>
      </c>
      <c r="L45" s="6">
        <v>0</v>
      </c>
      <c r="M45" s="7">
        <v>0</v>
      </c>
    </row>
    <row r="46" spans="1:13" x14ac:dyDescent="0.3">
      <c r="A46" s="16" t="s">
        <v>59</v>
      </c>
      <c r="B46" s="8">
        <v>274041706.63999999</v>
      </c>
      <c r="C46" s="9">
        <v>81</v>
      </c>
      <c r="D46" s="6">
        <v>274041706.63999999</v>
      </c>
      <c r="E46" s="7">
        <v>81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23</v>
      </c>
      <c r="B47" s="8">
        <v>260737999.94000012</v>
      </c>
      <c r="C47" s="9">
        <v>41</v>
      </c>
      <c r="D47" s="6">
        <v>260159999.94</v>
      </c>
      <c r="E47" s="7">
        <v>22</v>
      </c>
      <c r="F47" s="6">
        <v>0</v>
      </c>
      <c r="G47" s="7">
        <v>0</v>
      </c>
      <c r="H47" s="6">
        <v>207000</v>
      </c>
      <c r="I47" s="7">
        <v>3</v>
      </c>
      <c r="J47" s="6">
        <v>271000</v>
      </c>
      <c r="K47" s="7">
        <v>14</v>
      </c>
      <c r="L47" s="6">
        <v>100000</v>
      </c>
      <c r="M47" s="7">
        <v>2</v>
      </c>
    </row>
    <row r="48" spans="1:13" x14ac:dyDescent="0.3">
      <c r="A48" s="16" t="s">
        <v>36</v>
      </c>
      <c r="B48" s="8">
        <v>244113152</v>
      </c>
      <c r="C48" s="9">
        <v>49</v>
      </c>
      <c r="D48" s="6">
        <v>243750000</v>
      </c>
      <c r="E48" s="7">
        <v>31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363152</v>
      </c>
      <c r="M48" s="7">
        <v>18</v>
      </c>
    </row>
    <row r="49" spans="1:13" x14ac:dyDescent="0.3">
      <c r="A49" s="16" t="s">
        <v>53</v>
      </c>
      <c r="B49" s="8">
        <v>214000000</v>
      </c>
      <c r="C49" s="9">
        <v>26</v>
      </c>
      <c r="D49" s="6">
        <v>214000000</v>
      </c>
      <c r="E49" s="7">
        <v>26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43</v>
      </c>
      <c r="B50" s="8">
        <v>188498916.40000001</v>
      </c>
      <c r="C50" s="9">
        <v>53</v>
      </c>
      <c r="D50" s="6">
        <v>188162704.31</v>
      </c>
      <c r="E50" s="7">
        <v>34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336212.08999999997</v>
      </c>
      <c r="M50" s="7">
        <v>19</v>
      </c>
    </row>
    <row r="51" spans="1:13" x14ac:dyDescent="0.3">
      <c r="A51" s="16" t="s">
        <v>56</v>
      </c>
      <c r="B51" s="8">
        <v>145683470.68000001</v>
      </c>
      <c r="C51" s="9">
        <v>27</v>
      </c>
      <c r="D51" s="6">
        <v>145683470.68000001</v>
      </c>
      <c r="E51" s="7">
        <v>27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67</v>
      </c>
      <c r="B52" s="8">
        <v>107755480</v>
      </c>
      <c r="C52" s="9">
        <v>14</v>
      </c>
      <c r="D52" s="6">
        <v>107755480</v>
      </c>
      <c r="E52" s="7">
        <v>14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28</v>
      </c>
      <c r="B53" s="8">
        <v>81800000</v>
      </c>
      <c r="C53" s="9">
        <v>9</v>
      </c>
      <c r="D53" s="6">
        <v>81800000</v>
      </c>
      <c r="E53" s="7">
        <v>9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50</v>
      </c>
      <c r="B54" s="8">
        <v>25075000</v>
      </c>
      <c r="C54" s="9">
        <v>4</v>
      </c>
      <c r="D54" s="6">
        <v>25000000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75000</v>
      </c>
      <c r="K54" s="7">
        <v>3</v>
      </c>
      <c r="L54" s="6">
        <v>0</v>
      </c>
      <c r="M54" s="7">
        <v>0</v>
      </c>
    </row>
    <row r="55" spans="1:13" x14ac:dyDescent="0.3">
      <c r="A55" s="16" t="s">
        <v>24</v>
      </c>
      <c r="B55" s="8">
        <v>5231600</v>
      </c>
      <c r="C55" s="9">
        <v>58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5231600</v>
      </c>
      <c r="M55" s="7">
        <v>58</v>
      </c>
    </row>
    <row r="56" spans="1:13" x14ac:dyDescent="0.3">
      <c r="A56" s="23" t="s">
        <v>11</v>
      </c>
      <c r="B56" s="13">
        <v>189933693869.86002</v>
      </c>
      <c r="C56" s="22">
        <v>18293</v>
      </c>
      <c r="D56" s="13">
        <v>185278064677.76926</v>
      </c>
      <c r="E56" s="22">
        <v>17622</v>
      </c>
      <c r="F56" s="13">
        <v>4627065550</v>
      </c>
      <c r="G56" s="22">
        <v>70</v>
      </c>
      <c r="H56" s="13">
        <v>3127228</v>
      </c>
      <c r="I56" s="22">
        <v>74</v>
      </c>
      <c r="J56" s="13">
        <v>11064160</v>
      </c>
      <c r="K56" s="22">
        <v>322</v>
      </c>
      <c r="L56" s="13">
        <v>14372254.090000002</v>
      </c>
      <c r="M56" s="14">
        <v>205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D545E-57A8-4156-A826-E97DE511F9CB}">
  <dimension ref="A1:M57"/>
  <sheetViews>
    <sheetView topLeftCell="A28" zoomScale="85" zoomScaleNormal="85" workbookViewId="0">
      <selection activeCell="B55" sqref="B55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33" t="s">
        <v>88</v>
      </c>
      <c r="M1" s="33"/>
    </row>
    <row r="2" spans="1:13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15</v>
      </c>
      <c r="B3" s="8">
        <v>60348920765.120056</v>
      </c>
      <c r="C3" s="9">
        <v>5573</v>
      </c>
      <c r="D3" s="6">
        <v>60222274765.119926</v>
      </c>
      <c r="E3" s="7">
        <v>5527</v>
      </c>
      <c r="F3" s="6">
        <v>125000000</v>
      </c>
      <c r="G3" s="7">
        <v>5</v>
      </c>
      <c r="H3" s="6">
        <v>633000</v>
      </c>
      <c r="I3" s="7">
        <v>27</v>
      </c>
      <c r="J3" s="6">
        <v>147000</v>
      </c>
      <c r="K3" s="7">
        <v>5</v>
      </c>
      <c r="L3" s="6">
        <v>866000</v>
      </c>
      <c r="M3" s="7">
        <v>9</v>
      </c>
    </row>
    <row r="4" spans="1:13" x14ac:dyDescent="0.3">
      <c r="A4" s="16" t="s">
        <v>18</v>
      </c>
      <c r="B4" s="8">
        <v>34779449460.719986</v>
      </c>
      <c r="C4" s="9">
        <v>442</v>
      </c>
      <c r="D4" s="6">
        <v>7085925300.7200022</v>
      </c>
      <c r="E4" s="7">
        <v>388</v>
      </c>
      <c r="F4" s="6">
        <v>27692000000</v>
      </c>
      <c r="G4" s="7">
        <v>25</v>
      </c>
      <c r="H4" s="6">
        <v>0</v>
      </c>
      <c r="I4" s="7">
        <v>0</v>
      </c>
      <c r="J4" s="6">
        <v>207500</v>
      </c>
      <c r="K4" s="7">
        <v>7</v>
      </c>
      <c r="L4" s="6">
        <v>1316660</v>
      </c>
      <c r="M4" s="7">
        <v>22</v>
      </c>
    </row>
    <row r="5" spans="1:13" x14ac:dyDescent="0.3">
      <c r="A5" s="16" t="s">
        <v>17</v>
      </c>
      <c r="B5" s="8">
        <v>28809828327.190018</v>
      </c>
      <c r="C5" s="9">
        <v>2482</v>
      </c>
      <c r="D5" s="6">
        <v>25113687518.190025</v>
      </c>
      <c r="E5" s="7">
        <v>2291</v>
      </c>
      <c r="F5" s="6">
        <v>3691000000</v>
      </c>
      <c r="G5" s="7">
        <v>26</v>
      </c>
      <c r="H5" s="6">
        <v>601859</v>
      </c>
      <c r="I5" s="7">
        <v>28</v>
      </c>
      <c r="J5" s="6">
        <v>2987050</v>
      </c>
      <c r="K5" s="7">
        <v>89</v>
      </c>
      <c r="L5" s="6">
        <v>1551900</v>
      </c>
      <c r="M5" s="7">
        <v>48</v>
      </c>
    </row>
    <row r="6" spans="1:13" x14ac:dyDescent="0.3">
      <c r="A6" s="16" t="s">
        <v>9</v>
      </c>
      <c r="B6" s="8">
        <v>25539406586.110004</v>
      </c>
      <c r="C6" s="9">
        <v>1604</v>
      </c>
      <c r="D6" s="6">
        <v>24478706586.110004</v>
      </c>
      <c r="E6" s="7">
        <v>1592</v>
      </c>
      <c r="F6" s="6">
        <v>1060000000</v>
      </c>
      <c r="G6" s="7">
        <v>10</v>
      </c>
      <c r="H6" s="6">
        <v>0</v>
      </c>
      <c r="I6" s="7">
        <v>0</v>
      </c>
      <c r="J6" s="6">
        <v>0</v>
      </c>
      <c r="K6" s="7">
        <v>0</v>
      </c>
      <c r="L6" s="6">
        <v>700000</v>
      </c>
      <c r="M6" s="7">
        <v>2</v>
      </c>
    </row>
    <row r="7" spans="1:13" x14ac:dyDescent="0.3">
      <c r="A7" s="16" t="s">
        <v>8</v>
      </c>
      <c r="B7" s="8">
        <v>25264914889.240013</v>
      </c>
      <c r="C7" s="9">
        <v>3156</v>
      </c>
      <c r="D7" s="6">
        <v>25264914889.239998</v>
      </c>
      <c r="E7" s="7">
        <v>3156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16</v>
      </c>
      <c r="B8" s="8">
        <v>15067089646.970032</v>
      </c>
      <c r="C8" s="9">
        <v>1336</v>
      </c>
      <c r="D8" s="6">
        <v>15066642246.96999</v>
      </c>
      <c r="E8" s="7">
        <v>1325</v>
      </c>
      <c r="F8" s="6">
        <v>0</v>
      </c>
      <c r="G8" s="7">
        <v>0</v>
      </c>
      <c r="H8" s="6">
        <v>0</v>
      </c>
      <c r="I8" s="7">
        <v>0</v>
      </c>
      <c r="J8" s="6">
        <v>0</v>
      </c>
      <c r="K8" s="7">
        <v>0</v>
      </c>
      <c r="L8" s="6">
        <v>447400</v>
      </c>
      <c r="M8" s="7">
        <v>11</v>
      </c>
    </row>
    <row r="9" spans="1:13" x14ac:dyDescent="0.3">
      <c r="A9" s="16" t="s">
        <v>19</v>
      </c>
      <c r="B9" s="8">
        <v>12279780844.359999</v>
      </c>
      <c r="C9" s="9">
        <v>966</v>
      </c>
      <c r="D9" s="6">
        <v>12279020844.360001</v>
      </c>
      <c r="E9" s="7">
        <v>963</v>
      </c>
      <c r="F9" s="6">
        <v>0</v>
      </c>
      <c r="G9" s="7">
        <v>0</v>
      </c>
      <c r="H9" s="6">
        <v>50000</v>
      </c>
      <c r="I9" s="7">
        <v>1</v>
      </c>
      <c r="J9" s="6">
        <v>0</v>
      </c>
      <c r="K9" s="7">
        <v>0</v>
      </c>
      <c r="L9" s="6">
        <v>710000</v>
      </c>
      <c r="M9" s="7">
        <v>2</v>
      </c>
    </row>
    <row r="10" spans="1:13" x14ac:dyDescent="0.3">
      <c r="A10" s="16" t="s">
        <v>7</v>
      </c>
      <c r="B10" s="8">
        <v>11749819297.779999</v>
      </c>
      <c r="C10" s="9">
        <v>257</v>
      </c>
      <c r="D10" s="6">
        <v>11749319297.779997</v>
      </c>
      <c r="E10" s="7">
        <v>256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500000</v>
      </c>
      <c r="M10" s="7">
        <v>1</v>
      </c>
    </row>
    <row r="11" spans="1:13" x14ac:dyDescent="0.3">
      <c r="A11" s="16" t="s">
        <v>20</v>
      </c>
      <c r="B11" s="8">
        <v>9080234251.409996</v>
      </c>
      <c r="C11" s="9">
        <v>708</v>
      </c>
      <c r="D11" s="6">
        <v>9079424251.409996</v>
      </c>
      <c r="E11" s="7">
        <v>699</v>
      </c>
      <c r="F11" s="6">
        <v>0</v>
      </c>
      <c r="G11" s="7">
        <v>0</v>
      </c>
      <c r="H11" s="6">
        <v>450000</v>
      </c>
      <c r="I11" s="7">
        <v>4</v>
      </c>
      <c r="J11" s="6">
        <v>60000</v>
      </c>
      <c r="K11" s="7">
        <v>2</v>
      </c>
      <c r="L11" s="6">
        <v>300000</v>
      </c>
      <c r="M11" s="7">
        <v>3</v>
      </c>
    </row>
    <row r="12" spans="1:13" x14ac:dyDescent="0.3">
      <c r="A12" s="16" t="s">
        <v>68</v>
      </c>
      <c r="B12" s="8">
        <v>6042363177.9300003</v>
      </c>
      <c r="C12" s="9">
        <v>150</v>
      </c>
      <c r="D12" s="6">
        <v>6042363177.9299994</v>
      </c>
      <c r="E12" s="7">
        <v>150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3" x14ac:dyDescent="0.3">
      <c r="A13" s="16" t="s">
        <v>33</v>
      </c>
      <c r="B13" s="8">
        <v>5522341367.579999</v>
      </c>
      <c r="C13" s="9">
        <v>447</v>
      </c>
      <c r="D13" s="6">
        <v>5521035367.579999</v>
      </c>
      <c r="E13" s="7">
        <v>419</v>
      </c>
      <c r="F13" s="6">
        <v>0</v>
      </c>
      <c r="G13" s="7">
        <v>0</v>
      </c>
      <c r="H13" s="6">
        <v>549000</v>
      </c>
      <c r="I13" s="7">
        <v>13</v>
      </c>
      <c r="J13" s="6">
        <v>317000</v>
      </c>
      <c r="K13" s="7">
        <v>9</v>
      </c>
      <c r="L13" s="6">
        <v>440000</v>
      </c>
      <c r="M13" s="7">
        <v>6</v>
      </c>
    </row>
    <row r="14" spans="1:13" x14ac:dyDescent="0.3">
      <c r="A14" s="16" t="s">
        <v>26</v>
      </c>
      <c r="B14" s="8">
        <v>4899307721.4099989</v>
      </c>
      <c r="C14" s="9">
        <v>434</v>
      </c>
      <c r="D14" s="6">
        <v>4823939721.4099998</v>
      </c>
      <c r="E14" s="7">
        <v>423</v>
      </c>
      <c r="F14" s="6">
        <v>75000000</v>
      </c>
      <c r="G14" s="7">
        <v>4</v>
      </c>
      <c r="H14" s="6">
        <v>50000</v>
      </c>
      <c r="I14" s="7">
        <v>2</v>
      </c>
      <c r="J14" s="6">
        <v>0</v>
      </c>
      <c r="K14" s="7">
        <v>0</v>
      </c>
      <c r="L14" s="6">
        <v>318000</v>
      </c>
      <c r="M14" s="7">
        <v>5</v>
      </c>
    </row>
    <row r="15" spans="1:13" x14ac:dyDescent="0.3">
      <c r="A15" s="16" t="s">
        <v>35</v>
      </c>
      <c r="B15" s="8">
        <v>3760084774.8900003</v>
      </c>
      <c r="C15" s="9">
        <v>390</v>
      </c>
      <c r="D15" s="6">
        <v>3718521774.8899999</v>
      </c>
      <c r="E15" s="7">
        <v>370</v>
      </c>
      <c r="F15" s="6">
        <v>41000000</v>
      </c>
      <c r="G15" s="7">
        <v>1</v>
      </c>
      <c r="H15" s="6">
        <v>0</v>
      </c>
      <c r="I15" s="7">
        <v>0</v>
      </c>
      <c r="J15" s="6">
        <v>463000</v>
      </c>
      <c r="K15" s="7">
        <v>17</v>
      </c>
      <c r="L15" s="6">
        <v>100000</v>
      </c>
      <c r="M15" s="7">
        <v>2</v>
      </c>
    </row>
    <row r="16" spans="1:13" x14ac:dyDescent="0.3">
      <c r="A16" s="16" t="s">
        <v>58</v>
      </c>
      <c r="B16" s="8">
        <v>3740846214.9000001</v>
      </c>
      <c r="C16" s="9">
        <v>328</v>
      </c>
      <c r="D16" s="6">
        <v>3673615214.9000001</v>
      </c>
      <c r="E16" s="7">
        <v>259</v>
      </c>
      <c r="F16" s="6">
        <v>66000000</v>
      </c>
      <c r="G16" s="7">
        <v>3</v>
      </c>
      <c r="H16" s="6">
        <v>0</v>
      </c>
      <c r="I16" s="7">
        <v>0</v>
      </c>
      <c r="J16" s="6">
        <v>1103000</v>
      </c>
      <c r="K16" s="7">
        <v>61</v>
      </c>
      <c r="L16" s="6">
        <v>128000</v>
      </c>
      <c r="M16" s="7">
        <v>5</v>
      </c>
    </row>
    <row r="17" spans="1:13" x14ac:dyDescent="0.3">
      <c r="A17" s="16" t="s">
        <v>30</v>
      </c>
      <c r="B17" s="8">
        <v>3440493245.8699999</v>
      </c>
      <c r="C17" s="9">
        <v>206</v>
      </c>
      <c r="D17" s="6">
        <v>3440493245.8699989</v>
      </c>
      <c r="E17" s="7">
        <v>206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0</v>
      </c>
      <c r="M17" s="7">
        <v>0</v>
      </c>
    </row>
    <row r="18" spans="1:13" x14ac:dyDescent="0.3">
      <c r="A18" s="16" t="s">
        <v>50</v>
      </c>
      <c r="B18" s="8">
        <v>3116638500</v>
      </c>
      <c r="C18" s="9">
        <v>20</v>
      </c>
      <c r="D18" s="6">
        <v>20000000</v>
      </c>
      <c r="E18" s="7">
        <v>1</v>
      </c>
      <c r="F18" s="6">
        <v>3096000000</v>
      </c>
      <c r="G18" s="7">
        <v>12</v>
      </c>
      <c r="H18" s="6">
        <v>0</v>
      </c>
      <c r="I18" s="7">
        <v>0</v>
      </c>
      <c r="J18" s="6">
        <v>42500</v>
      </c>
      <c r="K18" s="7">
        <v>1</v>
      </c>
      <c r="L18" s="6">
        <v>596000</v>
      </c>
      <c r="M18" s="7">
        <v>6</v>
      </c>
    </row>
    <row r="19" spans="1:13" x14ac:dyDescent="0.3">
      <c r="A19" s="16" t="s">
        <v>32</v>
      </c>
      <c r="B19" s="8">
        <v>2811759441.4500003</v>
      </c>
      <c r="C19" s="9">
        <v>391</v>
      </c>
      <c r="D19" s="6">
        <v>2811759441.4500008</v>
      </c>
      <c r="E19" s="7">
        <v>391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</row>
    <row r="20" spans="1:13" x14ac:dyDescent="0.3">
      <c r="A20" s="16" t="s">
        <v>27</v>
      </c>
      <c r="B20" s="8">
        <v>2696673769.1000013</v>
      </c>
      <c r="C20" s="9">
        <v>399</v>
      </c>
      <c r="D20" s="6">
        <v>2696453769.1000009</v>
      </c>
      <c r="E20" s="7">
        <v>390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220000</v>
      </c>
      <c r="M20" s="7">
        <v>9</v>
      </c>
    </row>
    <row r="21" spans="1:13" x14ac:dyDescent="0.3">
      <c r="A21" s="16" t="s">
        <v>61</v>
      </c>
      <c r="B21" s="8">
        <v>2597345141.5599999</v>
      </c>
      <c r="C21" s="9">
        <v>234</v>
      </c>
      <c r="D21" s="6">
        <v>2595915491.5600004</v>
      </c>
      <c r="E21" s="7">
        <v>209</v>
      </c>
      <c r="F21" s="6">
        <v>0</v>
      </c>
      <c r="G21" s="7">
        <v>0</v>
      </c>
      <c r="H21" s="6">
        <v>0</v>
      </c>
      <c r="I21" s="7">
        <v>0</v>
      </c>
      <c r="J21" s="6">
        <v>930000</v>
      </c>
      <c r="K21" s="7">
        <v>18</v>
      </c>
      <c r="L21" s="6">
        <v>499650</v>
      </c>
      <c r="M21" s="7">
        <v>7</v>
      </c>
    </row>
    <row r="22" spans="1:13" x14ac:dyDescent="0.3">
      <c r="A22" s="16" t="s">
        <v>22</v>
      </c>
      <c r="B22" s="8">
        <v>2423477728.0299997</v>
      </c>
      <c r="C22" s="9">
        <v>279</v>
      </c>
      <c r="D22" s="6">
        <v>2423147728.0300002</v>
      </c>
      <c r="E22" s="7">
        <v>272</v>
      </c>
      <c r="F22" s="6">
        <v>0</v>
      </c>
      <c r="G22" s="7">
        <v>0</v>
      </c>
      <c r="H22" s="6">
        <v>150000</v>
      </c>
      <c r="I22" s="7">
        <v>2</v>
      </c>
      <c r="J22" s="6">
        <v>80000</v>
      </c>
      <c r="K22" s="7">
        <v>1</v>
      </c>
      <c r="L22" s="6">
        <v>100000</v>
      </c>
      <c r="M22" s="7">
        <v>4</v>
      </c>
    </row>
    <row r="23" spans="1:13" x14ac:dyDescent="0.3">
      <c r="A23" s="16" t="s">
        <v>54</v>
      </c>
      <c r="B23" s="8">
        <v>2410000000</v>
      </c>
      <c r="C23" s="9">
        <v>54</v>
      </c>
      <c r="D23" s="6">
        <v>2410000000</v>
      </c>
      <c r="E23" s="7">
        <v>54</v>
      </c>
      <c r="F23" s="6">
        <v>0</v>
      </c>
      <c r="G23" s="7">
        <v>0</v>
      </c>
      <c r="H23" s="6">
        <v>0</v>
      </c>
      <c r="I23" s="7">
        <v>0</v>
      </c>
      <c r="J23" s="6">
        <v>0</v>
      </c>
      <c r="K23" s="7">
        <v>0</v>
      </c>
      <c r="L23" s="6">
        <v>0</v>
      </c>
      <c r="M23" s="7">
        <v>0</v>
      </c>
    </row>
    <row r="24" spans="1:13" x14ac:dyDescent="0.3">
      <c r="A24" s="16" t="s">
        <v>77</v>
      </c>
      <c r="B24" s="8">
        <v>2392897759.2200007</v>
      </c>
      <c r="C24" s="9">
        <v>378</v>
      </c>
      <c r="D24" s="6">
        <v>2392157759.2200003</v>
      </c>
      <c r="E24" s="7">
        <v>367</v>
      </c>
      <c r="F24" s="6">
        <v>0</v>
      </c>
      <c r="G24" s="7">
        <v>0</v>
      </c>
      <c r="H24" s="6">
        <v>290000</v>
      </c>
      <c r="I24" s="7">
        <v>4</v>
      </c>
      <c r="J24" s="6">
        <v>200000</v>
      </c>
      <c r="K24" s="7">
        <v>4</v>
      </c>
      <c r="L24" s="6">
        <v>250000</v>
      </c>
      <c r="M24" s="7">
        <v>3</v>
      </c>
    </row>
    <row r="25" spans="1:13" x14ac:dyDescent="0.3">
      <c r="A25" s="16" t="s">
        <v>62</v>
      </c>
      <c r="B25" s="8">
        <v>2228102932.0199995</v>
      </c>
      <c r="C25" s="9">
        <v>135</v>
      </c>
      <c r="D25" s="6">
        <v>2227853432.0199995</v>
      </c>
      <c r="E25" s="7">
        <v>130</v>
      </c>
      <c r="F25" s="6">
        <v>0</v>
      </c>
      <c r="G25" s="7">
        <v>0</v>
      </c>
      <c r="H25" s="6">
        <v>20000</v>
      </c>
      <c r="I25" s="7">
        <v>1</v>
      </c>
      <c r="J25" s="6">
        <v>75000</v>
      </c>
      <c r="K25" s="7">
        <v>1</v>
      </c>
      <c r="L25" s="6">
        <v>154500</v>
      </c>
      <c r="M25" s="7">
        <v>3</v>
      </c>
    </row>
    <row r="26" spans="1:13" x14ac:dyDescent="0.3">
      <c r="A26" s="16" t="s">
        <v>21</v>
      </c>
      <c r="B26" s="8">
        <v>2174432576.1199999</v>
      </c>
      <c r="C26" s="9">
        <v>99</v>
      </c>
      <c r="D26" s="6">
        <v>2174427576.1199999</v>
      </c>
      <c r="E26" s="7">
        <v>97</v>
      </c>
      <c r="F26" s="6">
        <v>0</v>
      </c>
      <c r="G26" s="7">
        <v>0</v>
      </c>
      <c r="H26" s="6">
        <v>0</v>
      </c>
      <c r="I26" s="7">
        <v>0</v>
      </c>
      <c r="J26" s="6">
        <v>5000</v>
      </c>
      <c r="K26" s="7">
        <v>2</v>
      </c>
      <c r="L26" s="6">
        <v>0</v>
      </c>
      <c r="M26" s="7">
        <v>0</v>
      </c>
    </row>
    <row r="27" spans="1:13" x14ac:dyDescent="0.3">
      <c r="A27" s="16" t="s">
        <v>90</v>
      </c>
      <c r="B27" s="8">
        <v>2068495774.0599999</v>
      </c>
      <c r="C27" s="9">
        <v>134</v>
      </c>
      <c r="D27" s="6">
        <v>2068018774.0599999</v>
      </c>
      <c r="E27" s="7">
        <v>129</v>
      </c>
      <c r="F27" s="6">
        <v>0</v>
      </c>
      <c r="G27" s="7">
        <v>0</v>
      </c>
      <c r="H27" s="6">
        <v>0</v>
      </c>
      <c r="I27" s="7">
        <v>0</v>
      </c>
      <c r="J27" s="6">
        <v>477000</v>
      </c>
      <c r="K27" s="7">
        <v>5</v>
      </c>
      <c r="L27" s="6">
        <v>0</v>
      </c>
      <c r="M27" s="7">
        <v>0</v>
      </c>
    </row>
    <row r="28" spans="1:13" x14ac:dyDescent="0.3">
      <c r="A28" s="16" t="s">
        <v>29</v>
      </c>
      <c r="B28" s="8">
        <v>1987404944.5300002</v>
      </c>
      <c r="C28" s="9">
        <v>235</v>
      </c>
      <c r="D28" s="6">
        <v>1987034944.5300002</v>
      </c>
      <c r="E28" s="7">
        <v>198</v>
      </c>
      <c r="F28" s="6">
        <v>0</v>
      </c>
      <c r="G28" s="7">
        <v>0</v>
      </c>
      <c r="H28" s="6">
        <v>0</v>
      </c>
      <c r="I28" s="7">
        <v>0</v>
      </c>
      <c r="J28" s="6">
        <v>370000</v>
      </c>
      <c r="K28" s="7">
        <v>37</v>
      </c>
      <c r="L28" s="6">
        <v>0</v>
      </c>
      <c r="M28" s="7">
        <v>0</v>
      </c>
    </row>
    <row r="29" spans="1:13" x14ac:dyDescent="0.3">
      <c r="A29" s="16" t="s">
        <v>47</v>
      </c>
      <c r="B29" s="8">
        <v>1895282911.95</v>
      </c>
      <c r="C29" s="9">
        <v>207</v>
      </c>
      <c r="D29" s="6">
        <v>1895282911.9500008</v>
      </c>
      <c r="E29" s="7">
        <v>207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39</v>
      </c>
      <c r="B30" s="8">
        <v>1635681834.9000001</v>
      </c>
      <c r="C30" s="9">
        <v>263</v>
      </c>
      <c r="D30" s="6">
        <v>1635681834.9000001</v>
      </c>
      <c r="E30" s="7">
        <v>263</v>
      </c>
      <c r="F30" s="6">
        <v>0</v>
      </c>
      <c r="G30" s="7">
        <v>0</v>
      </c>
      <c r="H30" s="6">
        <v>0</v>
      </c>
      <c r="I30" s="7">
        <v>0</v>
      </c>
      <c r="J30" s="6">
        <v>0</v>
      </c>
      <c r="K30" s="7">
        <v>0</v>
      </c>
      <c r="L30" s="6">
        <v>0</v>
      </c>
      <c r="M30" s="7">
        <v>0</v>
      </c>
    </row>
    <row r="31" spans="1:13" x14ac:dyDescent="0.3">
      <c r="A31" s="16" t="s">
        <v>42</v>
      </c>
      <c r="B31" s="8">
        <v>1620663499.95</v>
      </c>
      <c r="C31" s="9">
        <v>165</v>
      </c>
      <c r="D31" s="6">
        <v>1227900069.9499998</v>
      </c>
      <c r="E31" s="7">
        <v>135</v>
      </c>
      <c r="F31" s="6">
        <v>392000000</v>
      </c>
      <c r="G31" s="7">
        <v>6</v>
      </c>
      <c r="H31" s="6">
        <v>321090</v>
      </c>
      <c r="I31" s="7">
        <v>14</v>
      </c>
      <c r="J31" s="6">
        <v>27000</v>
      </c>
      <c r="K31" s="7">
        <v>3</v>
      </c>
      <c r="L31" s="6">
        <v>415340</v>
      </c>
      <c r="M31" s="7">
        <v>7</v>
      </c>
    </row>
    <row r="32" spans="1:13" x14ac:dyDescent="0.3">
      <c r="A32" s="16" t="s">
        <v>46</v>
      </c>
      <c r="B32" s="8">
        <v>1505071900</v>
      </c>
      <c r="C32" s="9">
        <v>190</v>
      </c>
      <c r="D32" s="6">
        <v>1504800000</v>
      </c>
      <c r="E32" s="7">
        <v>180</v>
      </c>
      <c r="F32" s="6">
        <v>0</v>
      </c>
      <c r="G32" s="7">
        <v>0</v>
      </c>
      <c r="H32" s="6">
        <v>228900</v>
      </c>
      <c r="I32" s="7">
        <v>9</v>
      </c>
      <c r="J32" s="6">
        <v>43000</v>
      </c>
      <c r="K32" s="7">
        <v>1</v>
      </c>
      <c r="L32" s="6">
        <v>0</v>
      </c>
      <c r="M32" s="7">
        <v>0</v>
      </c>
    </row>
    <row r="33" spans="1:13" x14ac:dyDescent="0.3">
      <c r="A33" s="16" t="s">
        <v>48</v>
      </c>
      <c r="B33" s="8">
        <v>1457114768.1899998</v>
      </c>
      <c r="C33" s="9">
        <v>431</v>
      </c>
      <c r="D33" s="6">
        <v>1457114768.1899998</v>
      </c>
      <c r="E33" s="7">
        <v>431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44</v>
      </c>
      <c r="B34" s="8">
        <v>1339718493.6499999</v>
      </c>
      <c r="C34" s="9">
        <v>255</v>
      </c>
      <c r="D34" s="6">
        <v>1317718493.6500001</v>
      </c>
      <c r="E34" s="7">
        <v>254</v>
      </c>
      <c r="F34" s="6">
        <v>22000000</v>
      </c>
      <c r="G34" s="7">
        <v>1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89</v>
      </c>
      <c r="B35" s="8">
        <v>1304849493.5700002</v>
      </c>
      <c r="C35" s="9">
        <v>144</v>
      </c>
      <c r="D35" s="6">
        <v>1304749493.5700002</v>
      </c>
      <c r="E35" s="7">
        <v>140</v>
      </c>
      <c r="F35" s="6">
        <v>0</v>
      </c>
      <c r="G35" s="7">
        <v>0</v>
      </c>
      <c r="H35" s="6">
        <v>0</v>
      </c>
      <c r="I35" s="7">
        <v>0</v>
      </c>
      <c r="J35" s="6">
        <v>100000</v>
      </c>
      <c r="K35" s="7">
        <v>4</v>
      </c>
      <c r="L35" s="6">
        <v>0</v>
      </c>
      <c r="M35" s="7">
        <v>0</v>
      </c>
    </row>
    <row r="36" spans="1:13" x14ac:dyDescent="0.3">
      <c r="A36" s="16" t="s">
        <v>38</v>
      </c>
      <c r="B36" s="8">
        <v>1291546251.6100001</v>
      </c>
      <c r="C36" s="9">
        <v>178</v>
      </c>
      <c r="D36" s="6">
        <v>1291546251.6099989</v>
      </c>
      <c r="E36" s="7">
        <v>178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41</v>
      </c>
      <c r="B37" s="8">
        <v>1226341082.6099999</v>
      </c>
      <c r="C37" s="9">
        <v>118</v>
      </c>
      <c r="D37" s="6">
        <v>1225891082.6099999</v>
      </c>
      <c r="E37" s="7">
        <v>112</v>
      </c>
      <c r="F37" s="6">
        <v>0</v>
      </c>
      <c r="G37" s="7">
        <v>0</v>
      </c>
      <c r="H37" s="6">
        <v>0</v>
      </c>
      <c r="I37" s="7">
        <v>0</v>
      </c>
      <c r="J37" s="6">
        <v>400000</v>
      </c>
      <c r="K37" s="7">
        <v>5</v>
      </c>
      <c r="L37" s="6">
        <v>50000</v>
      </c>
      <c r="M37" s="7">
        <v>1</v>
      </c>
    </row>
    <row r="38" spans="1:13" x14ac:dyDescent="0.3">
      <c r="A38" s="16" t="s">
        <v>45</v>
      </c>
      <c r="B38" s="8">
        <v>1193457752.8199999</v>
      </c>
      <c r="C38" s="9">
        <v>112</v>
      </c>
      <c r="D38" s="6">
        <v>1193186752.8199997</v>
      </c>
      <c r="E38" s="7">
        <v>109</v>
      </c>
      <c r="F38" s="6">
        <v>0</v>
      </c>
      <c r="G38" s="7">
        <v>0</v>
      </c>
      <c r="H38" s="6">
        <v>191000</v>
      </c>
      <c r="I38" s="7">
        <v>2</v>
      </c>
      <c r="J38" s="6">
        <v>0</v>
      </c>
      <c r="K38" s="7">
        <v>0</v>
      </c>
      <c r="L38" s="6">
        <v>80000</v>
      </c>
      <c r="M38" s="7">
        <v>1</v>
      </c>
    </row>
    <row r="39" spans="1:13" x14ac:dyDescent="0.3">
      <c r="A39" s="16" t="s">
        <v>31</v>
      </c>
      <c r="B39" s="8">
        <v>1188251460.9299998</v>
      </c>
      <c r="C39" s="9">
        <v>43</v>
      </c>
      <c r="D39" s="6">
        <v>1188251460.9299998</v>
      </c>
      <c r="E39" s="7">
        <v>43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55</v>
      </c>
      <c r="B40" s="8">
        <v>911013341.17999971</v>
      </c>
      <c r="C40" s="9">
        <v>308</v>
      </c>
      <c r="D40" s="6">
        <v>911013341.18000007</v>
      </c>
      <c r="E40" s="7">
        <v>308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40</v>
      </c>
      <c r="B41" s="8">
        <v>866633174.75000012</v>
      </c>
      <c r="C41" s="9">
        <v>138</v>
      </c>
      <c r="D41" s="6">
        <v>866633174.75</v>
      </c>
      <c r="E41" s="7">
        <v>138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75</v>
      </c>
      <c r="B42" s="8">
        <v>826654986.90999949</v>
      </c>
      <c r="C42" s="9">
        <v>84</v>
      </c>
      <c r="D42" s="6">
        <v>826654986.90999961</v>
      </c>
      <c r="E42" s="7">
        <v>84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82</v>
      </c>
      <c r="B43" s="8">
        <v>590793719.86000001</v>
      </c>
      <c r="C43" s="9">
        <v>58</v>
      </c>
      <c r="D43" s="6">
        <v>550793719.86000001</v>
      </c>
      <c r="E43" s="7">
        <v>54</v>
      </c>
      <c r="F43" s="6">
        <v>40000000</v>
      </c>
      <c r="G43" s="7">
        <v>4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362621436</v>
      </c>
      <c r="C44" s="9">
        <v>59</v>
      </c>
      <c r="D44" s="6">
        <v>361632336</v>
      </c>
      <c r="E44" s="7">
        <v>38</v>
      </c>
      <c r="F44" s="6">
        <v>0</v>
      </c>
      <c r="G44" s="7">
        <v>0</v>
      </c>
      <c r="H44" s="6">
        <v>0</v>
      </c>
      <c r="I44" s="7">
        <v>0</v>
      </c>
      <c r="J44" s="6">
        <v>200000</v>
      </c>
      <c r="K44" s="7">
        <v>5</v>
      </c>
      <c r="L44" s="6">
        <v>789100</v>
      </c>
      <c r="M44" s="7">
        <v>16</v>
      </c>
    </row>
    <row r="45" spans="1:13" x14ac:dyDescent="0.3">
      <c r="A45" s="16" t="s">
        <v>51</v>
      </c>
      <c r="B45" s="8">
        <v>277900000</v>
      </c>
      <c r="C45" s="9">
        <v>39</v>
      </c>
      <c r="D45" s="6">
        <v>277900000</v>
      </c>
      <c r="E45" s="7">
        <v>39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59</v>
      </c>
      <c r="B46" s="8">
        <v>272740042</v>
      </c>
      <c r="C46" s="9">
        <v>81</v>
      </c>
      <c r="D46" s="6">
        <v>272740042</v>
      </c>
      <c r="E46" s="7">
        <v>81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53</v>
      </c>
      <c r="B47" s="8">
        <v>249442484.43000004</v>
      </c>
      <c r="C47" s="9">
        <v>48</v>
      </c>
      <c r="D47" s="6">
        <v>249442484.43000004</v>
      </c>
      <c r="E47" s="7">
        <v>48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67</v>
      </c>
      <c r="B48" s="8">
        <v>227669504.63</v>
      </c>
      <c r="C48" s="9">
        <v>26</v>
      </c>
      <c r="D48" s="6">
        <v>227669504.63000003</v>
      </c>
      <c r="E48" s="7">
        <v>26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80</v>
      </c>
      <c r="B49" s="8">
        <v>220000000</v>
      </c>
      <c r="C49" s="9">
        <v>17</v>
      </c>
      <c r="D49" s="6">
        <v>100000000</v>
      </c>
      <c r="E49" s="7">
        <v>5</v>
      </c>
      <c r="F49" s="6">
        <v>120000000</v>
      </c>
      <c r="G49" s="7">
        <v>12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23</v>
      </c>
      <c r="B50" s="8">
        <v>190343308.48000002</v>
      </c>
      <c r="C50" s="9">
        <v>87</v>
      </c>
      <c r="D50" s="6">
        <v>188060000</v>
      </c>
      <c r="E50" s="7">
        <v>11</v>
      </c>
      <c r="F50" s="6">
        <v>0</v>
      </c>
      <c r="G50" s="7">
        <v>0</v>
      </c>
      <c r="H50" s="6">
        <v>958106.98</v>
      </c>
      <c r="I50" s="7">
        <v>26</v>
      </c>
      <c r="J50" s="6">
        <v>230000</v>
      </c>
      <c r="K50" s="7">
        <v>16</v>
      </c>
      <c r="L50" s="6">
        <v>1095201.5</v>
      </c>
      <c r="M50" s="7">
        <v>34</v>
      </c>
    </row>
    <row r="51" spans="1:13" x14ac:dyDescent="0.3">
      <c r="A51" s="16" t="s">
        <v>43</v>
      </c>
      <c r="B51" s="8">
        <v>169130159.68999997</v>
      </c>
      <c r="C51" s="9">
        <v>115</v>
      </c>
      <c r="D51" s="6">
        <v>167851310.92000002</v>
      </c>
      <c r="E51" s="7">
        <v>40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1278848.7700000003</v>
      </c>
      <c r="M51" s="7">
        <v>75</v>
      </c>
    </row>
    <row r="52" spans="1:13" x14ac:dyDescent="0.3">
      <c r="A52" s="16" t="s">
        <v>71</v>
      </c>
      <c r="B52" s="8">
        <v>100000000</v>
      </c>
      <c r="C52" s="9">
        <v>2</v>
      </c>
      <c r="D52" s="6">
        <v>100000000</v>
      </c>
      <c r="E52" s="7">
        <v>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91</v>
      </c>
      <c r="B53" s="8">
        <v>3000000</v>
      </c>
      <c r="C53" s="9">
        <v>1</v>
      </c>
      <c r="D53" s="6">
        <v>3000000</v>
      </c>
      <c r="E53" s="7">
        <v>1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81</v>
      </c>
      <c r="B54" s="8">
        <v>2852000</v>
      </c>
      <c r="C54" s="9">
        <v>3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2852000</v>
      </c>
      <c r="M54" s="7">
        <v>3</v>
      </c>
    </row>
    <row r="55" spans="1:13" x14ac:dyDescent="0.3">
      <c r="A55" s="16" t="s">
        <v>24</v>
      </c>
      <c r="B55" s="8">
        <v>2678500</v>
      </c>
      <c r="C55" s="9">
        <v>47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2678500</v>
      </c>
      <c r="M55" s="7">
        <v>47</v>
      </c>
    </row>
    <row r="56" spans="1:13" x14ac:dyDescent="0.3">
      <c r="A56" s="16" t="s">
        <v>34</v>
      </c>
      <c r="B56" s="8">
        <v>35750</v>
      </c>
      <c r="C56" s="9">
        <v>1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35750</v>
      </c>
      <c r="M56" s="7">
        <v>1</v>
      </c>
    </row>
    <row r="57" spans="1:13" x14ac:dyDescent="0.3">
      <c r="A57" s="23" t="s">
        <v>11</v>
      </c>
      <c r="B57" s="13">
        <v>298163596995.6781</v>
      </c>
      <c r="C57" s="22">
        <v>24057</v>
      </c>
      <c r="D57" s="13">
        <v>261712167139.4295</v>
      </c>
      <c r="E57" s="22">
        <v>23189</v>
      </c>
      <c r="F57" s="13">
        <v>36420000000</v>
      </c>
      <c r="G57" s="22">
        <v>109</v>
      </c>
      <c r="H57" s="13">
        <v>4492955.9800000004</v>
      </c>
      <c r="I57" s="22">
        <v>133</v>
      </c>
      <c r="J57" s="13">
        <v>8464050</v>
      </c>
      <c r="K57" s="22">
        <v>293</v>
      </c>
      <c r="L57" s="13">
        <v>18472850.270000003</v>
      </c>
      <c r="M57" s="14">
        <v>333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50DB4-DABA-4C8D-AD84-5FA84E229837}">
  <dimension ref="A1:M59"/>
  <sheetViews>
    <sheetView topLeftCell="A30" zoomScale="85" zoomScaleNormal="85" workbookViewId="0">
      <selection activeCell="A3" sqref="A3:A58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33" t="s">
        <v>88</v>
      </c>
      <c r="M1" s="33"/>
    </row>
    <row r="2" spans="1:13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18</v>
      </c>
      <c r="B3" s="8">
        <v>34544759673.299995</v>
      </c>
      <c r="C3" s="9">
        <v>687</v>
      </c>
      <c r="D3" s="6">
        <v>8986643373.2999973</v>
      </c>
      <c r="E3" s="7">
        <v>572</v>
      </c>
      <c r="F3" s="6">
        <v>25555000000</v>
      </c>
      <c r="G3" s="7">
        <v>82</v>
      </c>
      <c r="H3" s="6">
        <v>350000</v>
      </c>
      <c r="I3" s="7">
        <v>2</v>
      </c>
      <c r="J3" s="6">
        <v>112000</v>
      </c>
      <c r="K3" s="7">
        <v>5</v>
      </c>
      <c r="L3" s="6">
        <v>2654300</v>
      </c>
      <c r="M3" s="7">
        <v>26</v>
      </c>
    </row>
    <row r="4" spans="1:13" x14ac:dyDescent="0.3">
      <c r="A4" s="16" t="s">
        <v>9</v>
      </c>
      <c r="B4" s="8">
        <v>32613977430.060043</v>
      </c>
      <c r="C4" s="9">
        <v>2271</v>
      </c>
      <c r="D4" s="6">
        <v>32612777430.060017</v>
      </c>
      <c r="E4" s="7">
        <v>2263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1200000</v>
      </c>
      <c r="M4" s="7">
        <v>8</v>
      </c>
    </row>
    <row r="5" spans="1:13" x14ac:dyDescent="0.3">
      <c r="A5" s="16" t="s">
        <v>15</v>
      </c>
      <c r="B5" s="8">
        <v>32355386796.340012</v>
      </c>
      <c r="C5" s="9">
        <v>2794</v>
      </c>
      <c r="D5" s="6">
        <v>32353714996.339981</v>
      </c>
      <c r="E5" s="7">
        <v>2752</v>
      </c>
      <c r="F5" s="6">
        <v>0</v>
      </c>
      <c r="G5" s="7">
        <v>0</v>
      </c>
      <c r="H5" s="6">
        <v>496000</v>
      </c>
      <c r="I5" s="7">
        <v>8</v>
      </c>
      <c r="J5" s="6">
        <v>279300</v>
      </c>
      <c r="K5" s="7">
        <v>14</v>
      </c>
      <c r="L5" s="6">
        <v>896500</v>
      </c>
      <c r="M5" s="7">
        <v>20</v>
      </c>
    </row>
    <row r="6" spans="1:13" x14ac:dyDescent="0.3">
      <c r="A6" s="16" t="s">
        <v>8</v>
      </c>
      <c r="B6" s="8">
        <v>31007121687.499977</v>
      </c>
      <c r="C6" s="9">
        <v>2807</v>
      </c>
      <c r="D6" s="6">
        <v>31007121687.500019</v>
      </c>
      <c r="E6" s="7">
        <v>2807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17</v>
      </c>
      <c r="B7" s="8">
        <v>30733633046.530025</v>
      </c>
      <c r="C7" s="9">
        <v>2534</v>
      </c>
      <c r="D7" s="6">
        <v>30641479181.530006</v>
      </c>
      <c r="E7" s="7">
        <v>2451</v>
      </c>
      <c r="F7" s="6">
        <v>90000000</v>
      </c>
      <c r="G7" s="7">
        <v>6</v>
      </c>
      <c r="H7" s="6">
        <v>130403</v>
      </c>
      <c r="I7" s="7">
        <v>8</v>
      </c>
      <c r="J7" s="6">
        <v>1768462</v>
      </c>
      <c r="K7" s="7">
        <v>59</v>
      </c>
      <c r="L7" s="6">
        <v>255000</v>
      </c>
      <c r="M7" s="7">
        <v>10</v>
      </c>
    </row>
    <row r="8" spans="1:13" x14ac:dyDescent="0.3">
      <c r="A8" s="16" t="s">
        <v>19</v>
      </c>
      <c r="B8" s="8">
        <v>14065444123.439991</v>
      </c>
      <c r="C8" s="9">
        <v>1102</v>
      </c>
      <c r="D8" s="6">
        <v>13415144123.440006</v>
      </c>
      <c r="E8" s="7">
        <v>1096</v>
      </c>
      <c r="F8" s="6">
        <v>650000000</v>
      </c>
      <c r="G8" s="7">
        <v>2</v>
      </c>
      <c r="H8" s="6">
        <v>0</v>
      </c>
      <c r="I8" s="7">
        <v>0</v>
      </c>
      <c r="J8" s="6">
        <v>300000</v>
      </c>
      <c r="K8" s="7">
        <v>4</v>
      </c>
      <c r="L8" s="6">
        <v>0</v>
      </c>
      <c r="M8" s="7">
        <v>0</v>
      </c>
    </row>
    <row r="9" spans="1:13" x14ac:dyDescent="0.3">
      <c r="A9" s="16" t="s">
        <v>20</v>
      </c>
      <c r="B9" s="8">
        <v>10153406173.499996</v>
      </c>
      <c r="C9" s="9">
        <v>736</v>
      </c>
      <c r="D9" s="6">
        <v>10152637173.499996</v>
      </c>
      <c r="E9" s="7">
        <v>724</v>
      </c>
      <c r="F9" s="6">
        <v>0</v>
      </c>
      <c r="G9" s="7">
        <v>0</v>
      </c>
      <c r="H9" s="6">
        <v>200000</v>
      </c>
      <c r="I9" s="7">
        <v>2</v>
      </c>
      <c r="J9" s="6">
        <v>155000</v>
      </c>
      <c r="K9" s="7">
        <v>2</v>
      </c>
      <c r="L9" s="6">
        <v>414000</v>
      </c>
      <c r="M9" s="7">
        <v>8</v>
      </c>
    </row>
    <row r="10" spans="1:13" x14ac:dyDescent="0.3">
      <c r="A10" s="16" t="s">
        <v>7</v>
      </c>
      <c r="B10" s="8">
        <v>8976058982.6399994</v>
      </c>
      <c r="C10" s="9">
        <v>369</v>
      </c>
      <c r="D10" s="6">
        <v>8976058982.6399975</v>
      </c>
      <c r="E10" s="7">
        <v>369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3" x14ac:dyDescent="0.3">
      <c r="A11" s="16" t="s">
        <v>16</v>
      </c>
      <c r="B11" s="8">
        <v>8621625701.7299995</v>
      </c>
      <c r="C11" s="9">
        <v>392</v>
      </c>
      <c r="D11" s="6">
        <v>8621210361.7299995</v>
      </c>
      <c r="E11" s="7">
        <v>383</v>
      </c>
      <c r="F11" s="6">
        <v>0</v>
      </c>
      <c r="G11" s="7">
        <v>0</v>
      </c>
      <c r="H11" s="6">
        <v>168000</v>
      </c>
      <c r="I11" s="7">
        <v>3</v>
      </c>
      <c r="J11" s="6">
        <v>0</v>
      </c>
      <c r="K11" s="7">
        <v>0</v>
      </c>
      <c r="L11" s="6">
        <v>247340</v>
      </c>
      <c r="M11" s="7">
        <v>6</v>
      </c>
    </row>
    <row r="12" spans="1:13" x14ac:dyDescent="0.3">
      <c r="A12" s="16" t="s">
        <v>33</v>
      </c>
      <c r="B12" s="8">
        <v>5128434297.3399973</v>
      </c>
      <c r="C12" s="9">
        <v>526</v>
      </c>
      <c r="D12" s="6">
        <v>5127765347.3399992</v>
      </c>
      <c r="E12" s="7">
        <v>505</v>
      </c>
      <c r="F12" s="6">
        <v>0</v>
      </c>
      <c r="G12" s="7">
        <v>0</v>
      </c>
      <c r="H12" s="6">
        <v>55000</v>
      </c>
      <c r="I12" s="7">
        <v>3</v>
      </c>
      <c r="J12" s="6">
        <v>256250</v>
      </c>
      <c r="K12" s="7">
        <v>7</v>
      </c>
      <c r="L12" s="6">
        <v>357700</v>
      </c>
      <c r="M12" s="7">
        <v>11</v>
      </c>
    </row>
    <row r="13" spans="1:13" x14ac:dyDescent="0.3">
      <c r="A13" s="16" t="s">
        <v>26</v>
      </c>
      <c r="B13" s="8">
        <v>4879001731.0599995</v>
      </c>
      <c r="C13" s="9">
        <v>340</v>
      </c>
      <c r="D13" s="6">
        <v>4848711731.0600004</v>
      </c>
      <c r="E13" s="7">
        <v>331</v>
      </c>
      <c r="F13" s="6">
        <v>30000000</v>
      </c>
      <c r="G13" s="7">
        <v>2</v>
      </c>
      <c r="H13" s="6">
        <v>70000</v>
      </c>
      <c r="I13" s="7">
        <v>2</v>
      </c>
      <c r="J13" s="6">
        <v>0</v>
      </c>
      <c r="K13" s="7">
        <v>0</v>
      </c>
      <c r="L13" s="6">
        <v>220000</v>
      </c>
      <c r="M13" s="7">
        <v>5</v>
      </c>
    </row>
    <row r="14" spans="1:13" x14ac:dyDescent="0.3">
      <c r="A14" s="16" t="s">
        <v>27</v>
      </c>
      <c r="B14" s="8">
        <v>4368948560.7399998</v>
      </c>
      <c r="C14" s="9">
        <v>463</v>
      </c>
      <c r="D14" s="6">
        <v>4368798560.7399998</v>
      </c>
      <c r="E14" s="7">
        <v>460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150000</v>
      </c>
      <c r="M14" s="7">
        <v>3</v>
      </c>
    </row>
    <row r="15" spans="1:13" x14ac:dyDescent="0.3">
      <c r="A15" s="16" t="s">
        <v>77</v>
      </c>
      <c r="B15" s="8">
        <v>4215334695.9999995</v>
      </c>
      <c r="C15" s="9">
        <v>396</v>
      </c>
      <c r="D15" s="6">
        <v>4214850696.0000014</v>
      </c>
      <c r="E15" s="7">
        <v>381</v>
      </c>
      <c r="F15" s="6">
        <v>0</v>
      </c>
      <c r="G15" s="7">
        <v>0</v>
      </c>
      <c r="H15" s="6">
        <v>245000</v>
      </c>
      <c r="I15" s="7">
        <v>6</v>
      </c>
      <c r="J15" s="6">
        <v>0</v>
      </c>
      <c r="K15" s="7">
        <v>0</v>
      </c>
      <c r="L15" s="6">
        <v>239000</v>
      </c>
      <c r="M15" s="7">
        <v>9</v>
      </c>
    </row>
    <row r="16" spans="1:13" x14ac:dyDescent="0.3">
      <c r="A16" s="16" t="s">
        <v>62</v>
      </c>
      <c r="B16" s="8">
        <v>3850150464.8400002</v>
      </c>
      <c r="C16" s="9">
        <v>232</v>
      </c>
      <c r="D16" s="6">
        <v>3849770464.8400006</v>
      </c>
      <c r="E16" s="7">
        <v>228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380000</v>
      </c>
      <c r="M16" s="7">
        <v>4</v>
      </c>
    </row>
    <row r="17" spans="1:13" x14ac:dyDescent="0.3">
      <c r="A17" s="16" t="s">
        <v>21</v>
      </c>
      <c r="B17" s="8">
        <v>3825765143.019999</v>
      </c>
      <c r="C17" s="9">
        <v>204</v>
      </c>
      <c r="D17" s="6">
        <v>3825291143.0199995</v>
      </c>
      <c r="E17" s="7">
        <v>193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474000</v>
      </c>
      <c r="M17" s="7">
        <v>11</v>
      </c>
    </row>
    <row r="18" spans="1:13" x14ac:dyDescent="0.3">
      <c r="A18" s="16" t="s">
        <v>22</v>
      </c>
      <c r="B18" s="8">
        <v>3675156733.420001</v>
      </c>
      <c r="C18" s="9">
        <v>287</v>
      </c>
      <c r="D18" s="6">
        <v>3675125733.4200001</v>
      </c>
      <c r="E18" s="7">
        <v>285</v>
      </c>
      <c r="F18" s="6">
        <v>0</v>
      </c>
      <c r="G18" s="7">
        <v>0</v>
      </c>
      <c r="H18" s="6">
        <v>0</v>
      </c>
      <c r="I18" s="7">
        <v>0</v>
      </c>
      <c r="J18" s="6">
        <v>31000</v>
      </c>
      <c r="K18" s="7">
        <v>2</v>
      </c>
      <c r="L18" s="6">
        <v>0</v>
      </c>
      <c r="M18" s="7">
        <v>0</v>
      </c>
    </row>
    <row r="19" spans="1:13" x14ac:dyDescent="0.3">
      <c r="A19" s="16" t="s">
        <v>47</v>
      </c>
      <c r="B19" s="8">
        <v>3669265288.1499987</v>
      </c>
      <c r="C19" s="9">
        <v>334</v>
      </c>
      <c r="D19" s="6">
        <v>3668603710.1499991</v>
      </c>
      <c r="E19" s="7">
        <v>216</v>
      </c>
      <c r="F19" s="6">
        <v>0</v>
      </c>
      <c r="G19" s="7">
        <v>0</v>
      </c>
      <c r="H19" s="6">
        <v>30000</v>
      </c>
      <c r="I19" s="7">
        <v>1</v>
      </c>
      <c r="J19" s="6">
        <v>511578</v>
      </c>
      <c r="K19" s="7">
        <v>114</v>
      </c>
      <c r="L19" s="6">
        <v>120000</v>
      </c>
      <c r="M19" s="7">
        <v>3</v>
      </c>
    </row>
    <row r="20" spans="1:13" x14ac:dyDescent="0.3">
      <c r="A20" s="16" t="s">
        <v>32</v>
      </c>
      <c r="B20" s="8">
        <v>3652814129.0299983</v>
      </c>
      <c r="C20" s="9">
        <v>295</v>
      </c>
      <c r="D20" s="6">
        <v>3622716129.0299993</v>
      </c>
      <c r="E20" s="7">
        <v>289</v>
      </c>
      <c r="F20" s="6">
        <v>30000000</v>
      </c>
      <c r="G20" s="7">
        <v>3</v>
      </c>
      <c r="H20" s="6">
        <v>70000</v>
      </c>
      <c r="I20" s="7">
        <v>2</v>
      </c>
      <c r="J20" s="6">
        <v>28000</v>
      </c>
      <c r="K20" s="7">
        <v>1</v>
      </c>
      <c r="L20" s="6">
        <v>0</v>
      </c>
      <c r="M20" s="7">
        <v>0</v>
      </c>
    </row>
    <row r="21" spans="1:13" x14ac:dyDescent="0.3">
      <c r="A21" s="16" t="s">
        <v>30</v>
      </c>
      <c r="B21" s="8">
        <v>3324315782.9999995</v>
      </c>
      <c r="C21" s="9">
        <v>242</v>
      </c>
      <c r="D21" s="6">
        <v>3324315782.999999</v>
      </c>
      <c r="E21" s="7">
        <v>242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</row>
    <row r="22" spans="1:13" x14ac:dyDescent="0.3">
      <c r="A22" s="16" t="s">
        <v>68</v>
      </c>
      <c r="B22" s="8">
        <v>3283662146.2799993</v>
      </c>
      <c r="C22" s="9">
        <v>120</v>
      </c>
      <c r="D22" s="6">
        <v>3283662146.2800002</v>
      </c>
      <c r="E22" s="7">
        <v>120</v>
      </c>
      <c r="F22" s="6">
        <v>0</v>
      </c>
      <c r="G22" s="7">
        <v>0</v>
      </c>
      <c r="H22" s="6">
        <v>0</v>
      </c>
      <c r="I22" s="7">
        <v>0</v>
      </c>
      <c r="J22" s="6">
        <v>0</v>
      </c>
      <c r="K22" s="7">
        <v>0</v>
      </c>
      <c r="L22" s="6">
        <v>0</v>
      </c>
      <c r="M22" s="7">
        <v>0</v>
      </c>
    </row>
    <row r="23" spans="1:13" x14ac:dyDescent="0.3">
      <c r="A23" s="16" t="s">
        <v>35</v>
      </c>
      <c r="B23" s="8">
        <v>3155980301.0100007</v>
      </c>
      <c r="C23" s="9">
        <v>422</v>
      </c>
      <c r="D23" s="6">
        <v>3104383301.0100002</v>
      </c>
      <c r="E23" s="7">
        <v>357</v>
      </c>
      <c r="F23" s="6">
        <v>50000000</v>
      </c>
      <c r="G23" s="7">
        <v>5</v>
      </c>
      <c r="H23" s="6">
        <v>0</v>
      </c>
      <c r="I23" s="7">
        <v>0</v>
      </c>
      <c r="J23" s="6">
        <v>1457000</v>
      </c>
      <c r="K23" s="7">
        <v>54</v>
      </c>
      <c r="L23" s="6">
        <v>140000</v>
      </c>
      <c r="M23" s="7">
        <v>6</v>
      </c>
    </row>
    <row r="24" spans="1:13" x14ac:dyDescent="0.3">
      <c r="A24" s="16" t="s">
        <v>50</v>
      </c>
      <c r="B24" s="8">
        <v>3124366899.8299999</v>
      </c>
      <c r="C24" s="9">
        <v>21</v>
      </c>
      <c r="D24" s="6">
        <v>288266899.83000004</v>
      </c>
      <c r="E24" s="7">
        <v>6</v>
      </c>
      <c r="F24" s="6">
        <v>2836000000</v>
      </c>
      <c r="G24" s="7">
        <v>12</v>
      </c>
      <c r="H24" s="6">
        <v>0</v>
      </c>
      <c r="I24" s="7">
        <v>0</v>
      </c>
      <c r="J24" s="6">
        <v>50000</v>
      </c>
      <c r="K24" s="7">
        <v>2</v>
      </c>
      <c r="L24" s="6">
        <v>50000</v>
      </c>
      <c r="M24" s="7">
        <v>1</v>
      </c>
    </row>
    <row r="25" spans="1:13" x14ac:dyDescent="0.3">
      <c r="A25" s="16" t="s">
        <v>90</v>
      </c>
      <c r="B25" s="8">
        <v>2514946441.52</v>
      </c>
      <c r="C25" s="9">
        <v>134</v>
      </c>
      <c r="D25" s="6">
        <v>2494624441.52</v>
      </c>
      <c r="E25" s="7">
        <v>123</v>
      </c>
      <c r="F25" s="6">
        <v>20000000</v>
      </c>
      <c r="G25" s="7">
        <v>1</v>
      </c>
      <c r="H25" s="6">
        <v>15000</v>
      </c>
      <c r="I25" s="7">
        <v>1</v>
      </c>
      <c r="J25" s="6">
        <v>227000</v>
      </c>
      <c r="K25" s="7">
        <v>6</v>
      </c>
      <c r="L25" s="6">
        <v>80000</v>
      </c>
      <c r="M25" s="7">
        <v>3</v>
      </c>
    </row>
    <row r="26" spans="1:13" x14ac:dyDescent="0.3">
      <c r="A26" s="16" t="s">
        <v>58</v>
      </c>
      <c r="B26" s="8">
        <v>2478261199.3400002</v>
      </c>
      <c r="C26" s="9">
        <v>221</v>
      </c>
      <c r="D26" s="6">
        <v>2455739199.3400002</v>
      </c>
      <c r="E26" s="7">
        <v>171</v>
      </c>
      <c r="F26" s="6">
        <v>21250000</v>
      </c>
      <c r="G26" s="7">
        <v>2</v>
      </c>
      <c r="H26" s="6">
        <v>100000</v>
      </c>
      <c r="I26" s="7">
        <v>1</v>
      </c>
      <c r="J26" s="6">
        <v>556000</v>
      </c>
      <c r="K26" s="7">
        <v>24</v>
      </c>
      <c r="L26" s="6">
        <v>616000</v>
      </c>
      <c r="M26" s="7">
        <v>23</v>
      </c>
    </row>
    <row r="27" spans="1:13" x14ac:dyDescent="0.3">
      <c r="A27" s="16" t="s">
        <v>31</v>
      </c>
      <c r="B27" s="8">
        <v>2465914594.9099994</v>
      </c>
      <c r="C27" s="9">
        <v>164</v>
      </c>
      <c r="D27" s="6">
        <v>2465434594.9099998</v>
      </c>
      <c r="E27" s="7">
        <v>155</v>
      </c>
      <c r="F27" s="6">
        <v>0</v>
      </c>
      <c r="G27" s="7">
        <v>0</v>
      </c>
      <c r="H27" s="6">
        <v>100000</v>
      </c>
      <c r="I27" s="7">
        <v>2</v>
      </c>
      <c r="J27" s="6">
        <v>0</v>
      </c>
      <c r="K27" s="7">
        <v>0</v>
      </c>
      <c r="L27" s="6">
        <v>380000</v>
      </c>
      <c r="M27" s="7">
        <v>7</v>
      </c>
    </row>
    <row r="28" spans="1:13" x14ac:dyDescent="0.3">
      <c r="A28" s="16" t="s">
        <v>46</v>
      </c>
      <c r="B28" s="8">
        <v>2293626246.9000006</v>
      </c>
      <c r="C28" s="9">
        <v>285</v>
      </c>
      <c r="D28" s="6">
        <v>2293508960.8999996</v>
      </c>
      <c r="E28" s="7">
        <v>282</v>
      </c>
      <c r="F28" s="6">
        <v>0</v>
      </c>
      <c r="G28" s="7">
        <v>0</v>
      </c>
      <c r="H28" s="6">
        <v>117286</v>
      </c>
      <c r="I28" s="7">
        <v>3</v>
      </c>
      <c r="J28" s="6">
        <v>0</v>
      </c>
      <c r="K28" s="7">
        <v>0</v>
      </c>
      <c r="L28" s="6">
        <v>0</v>
      </c>
      <c r="M28" s="7">
        <v>0</v>
      </c>
    </row>
    <row r="29" spans="1:13" x14ac:dyDescent="0.3">
      <c r="A29" s="16" t="s">
        <v>39</v>
      </c>
      <c r="B29" s="8">
        <v>2190704782.9300003</v>
      </c>
      <c r="C29" s="9">
        <v>301</v>
      </c>
      <c r="D29" s="6">
        <v>2190704782.9300003</v>
      </c>
      <c r="E29" s="7">
        <v>301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61</v>
      </c>
      <c r="B30" s="8">
        <v>2041811830.7900012</v>
      </c>
      <c r="C30" s="9">
        <v>289</v>
      </c>
      <c r="D30" s="6">
        <v>2041044530.7899997</v>
      </c>
      <c r="E30" s="7">
        <v>267</v>
      </c>
      <c r="F30" s="6">
        <v>0</v>
      </c>
      <c r="G30" s="7">
        <v>0</v>
      </c>
      <c r="H30" s="6">
        <v>200000</v>
      </c>
      <c r="I30" s="7">
        <v>4</v>
      </c>
      <c r="J30" s="6">
        <v>437300</v>
      </c>
      <c r="K30" s="7">
        <v>16</v>
      </c>
      <c r="L30" s="6">
        <v>130000</v>
      </c>
      <c r="M30" s="7">
        <v>2</v>
      </c>
    </row>
    <row r="31" spans="1:13" x14ac:dyDescent="0.3">
      <c r="A31" s="16" t="s">
        <v>42</v>
      </c>
      <c r="B31" s="8">
        <v>1972230550.6299999</v>
      </c>
      <c r="C31" s="9">
        <v>177</v>
      </c>
      <c r="D31" s="6">
        <v>1667434941.7000003</v>
      </c>
      <c r="E31" s="7">
        <v>116</v>
      </c>
      <c r="F31" s="6">
        <v>303500000</v>
      </c>
      <c r="G31" s="7">
        <v>5</v>
      </c>
      <c r="H31" s="6">
        <v>818646.93</v>
      </c>
      <c r="I31" s="7">
        <v>40</v>
      </c>
      <c r="J31" s="6">
        <v>250962</v>
      </c>
      <c r="K31" s="7">
        <v>11</v>
      </c>
      <c r="L31" s="6">
        <v>226000</v>
      </c>
      <c r="M31" s="7">
        <v>5</v>
      </c>
    </row>
    <row r="32" spans="1:13" x14ac:dyDescent="0.3">
      <c r="A32" s="16" t="s">
        <v>38</v>
      </c>
      <c r="B32" s="8">
        <v>1638777983.05</v>
      </c>
      <c r="C32" s="9">
        <v>109</v>
      </c>
      <c r="D32" s="6">
        <v>1638777983.05</v>
      </c>
      <c r="E32" s="7">
        <v>109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89</v>
      </c>
      <c r="B33" s="8">
        <v>1616803564.75</v>
      </c>
      <c r="C33" s="9">
        <v>184</v>
      </c>
      <c r="D33" s="6">
        <v>1576281062.7500002</v>
      </c>
      <c r="E33" s="7">
        <v>154</v>
      </c>
      <c r="F33" s="6">
        <v>40000000</v>
      </c>
      <c r="G33" s="7">
        <v>3</v>
      </c>
      <c r="H33" s="6">
        <v>150000</v>
      </c>
      <c r="I33" s="7">
        <v>1</v>
      </c>
      <c r="J33" s="6">
        <v>372502</v>
      </c>
      <c r="K33" s="7">
        <v>26</v>
      </c>
      <c r="L33" s="6">
        <v>0</v>
      </c>
      <c r="M33" s="7">
        <v>0</v>
      </c>
    </row>
    <row r="34" spans="1:13" x14ac:dyDescent="0.3">
      <c r="A34" s="16" t="s">
        <v>29</v>
      </c>
      <c r="B34" s="8">
        <v>1533343254.4000001</v>
      </c>
      <c r="C34" s="9">
        <v>134</v>
      </c>
      <c r="D34" s="6">
        <v>1533249327.5599999</v>
      </c>
      <c r="E34" s="7">
        <v>127</v>
      </c>
      <c r="F34" s="6">
        <v>0</v>
      </c>
      <c r="G34" s="7">
        <v>0</v>
      </c>
      <c r="H34" s="6">
        <v>0</v>
      </c>
      <c r="I34" s="7">
        <v>0</v>
      </c>
      <c r="J34" s="6">
        <v>93926.84</v>
      </c>
      <c r="K34" s="7">
        <v>7</v>
      </c>
      <c r="L34" s="6">
        <v>0</v>
      </c>
      <c r="M34" s="7">
        <v>0</v>
      </c>
    </row>
    <row r="35" spans="1:13" x14ac:dyDescent="0.3">
      <c r="A35" s="16" t="s">
        <v>48</v>
      </c>
      <c r="B35" s="8">
        <v>1530892967.6800003</v>
      </c>
      <c r="C35" s="9">
        <v>421</v>
      </c>
      <c r="D35" s="6">
        <v>1530892967.6799998</v>
      </c>
      <c r="E35" s="7">
        <v>421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55</v>
      </c>
      <c r="B36" s="8">
        <v>1521726697.6900003</v>
      </c>
      <c r="C36" s="9">
        <v>455</v>
      </c>
      <c r="D36" s="6">
        <v>1521726697.6899991</v>
      </c>
      <c r="E36" s="7">
        <v>455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41</v>
      </c>
      <c r="B37" s="8">
        <v>1489431072.6900001</v>
      </c>
      <c r="C37" s="9">
        <v>196</v>
      </c>
      <c r="D37" s="6">
        <v>1489075222.6899998</v>
      </c>
      <c r="E37" s="7">
        <v>180</v>
      </c>
      <c r="F37" s="6">
        <v>0</v>
      </c>
      <c r="G37" s="7">
        <v>0</v>
      </c>
      <c r="H37" s="6">
        <v>60000</v>
      </c>
      <c r="I37" s="7">
        <v>2</v>
      </c>
      <c r="J37" s="6">
        <v>295850</v>
      </c>
      <c r="K37" s="7">
        <v>14</v>
      </c>
      <c r="L37" s="6">
        <v>0</v>
      </c>
      <c r="M37" s="7">
        <v>0</v>
      </c>
    </row>
    <row r="38" spans="1:13" x14ac:dyDescent="0.3">
      <c r="A38" s="16" t="s">
        <v>45</v>
      </c>
      <c r="B38" s="8">
        <v>1464318076.3200002</v>
      </c>
      <c r="C38" s="9">
        <v>95</v>
      </c>
      <c r="D38" s="6">
        <v>1424188076.3200004</v>
      </c>
      <c r="E38" s="7">
        <v>90</v>
      </c>
      <c r="F38" s="6">
        <v>40000000</v>
      </c>
      <c r="G38" s="7">
        <v>2</v>
      </c>
      <c r="H38" s="6">
        <v>0</v>
      </c>
      <c r="I38" s="7">
        <v>0</v>
      </c>
      <c r="J38" s="6">
        <v>0</v>
      </c>
      <c r="K38" s="7">
        <v>0</v>
      </c>
      <c r="L38" s="6">
        <v>130000</v>
      </c>
      <c r="M38" s="7">
        <v>3</v>
      </c>
    </row>
    <row r="39" spans="1:13" x14ac:dyDescent="0.3">
      <c r="A39" s="16" t="s">
        <v>44</v>
      </c>
      <c r="B39" s="8">
        <v>1174273725.9400001</v>
      </c>
      <c r="C39" s="9">
        <v>285</v>
      </c>
      <c r="D39" s="6">
        <v>1174199725.9399996</v>
      </c>
      <c r="E39" s="7">
        <v>282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74000</v>
      </c>
      <c r="M39" s="7">
        <v>3</v>
      </c>
    </row>
    <row r="40" spans="1:13" x14ac:dyDescent="0.3">
      <c r="A40" s="16" t="s">
        <v>54</v>
      </c>
      <c r="B40" s="8">
        <v>1028118000</v>
      </c>
      <c r="C40" s="9">
        <v>38</v>
      </c>
      <c r="D40" s="6">
        <v>1028000000</v>
      </c>
      <c r="E40" s="7">
        <v>37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118000</v>
      </c>
      <c r="M40" s="7">
        <v>1</v>
      </c>
    </row>
    <row r="41" spans="1:13" x14ac:dyDescent="0.3">
      <c r="A41" s="16" t="s">
        <v>82</v>
      </c>
      <c r="B41" s="8">
        <v>724584404</v>
      </c>
      <c r="C41" s="9">
        <v>29</v>
      </c>
      <c r="D41" s="6">
        <v>318084404</v>
      </c>
      <c r="E41" s="7">
        <v>18</v>
      </c>
      <c r="F41" s="6">
        <v>406500000</v>
      </c>
      <c r="G41" s="7">
        <v>11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36</v>
      </c>
      <c r="B42" s="8">
        <v>469390100</v>
      </c>
      <c r="C42" s="9">
        <v>63</v>
      </c>
      <c r="D42" s="6">
        <v>468650000</v>
      </c>
      <c r="E42" s="7">
        <v>42</v>
      </c>
      <c r="F42" s="6">
        <v>0</v>
      </c>
      <c r="G42" s="7">
        <v>0</v>
      </c>
      <c r="H42" s="6">
        <v>0</v>
      </c>
      <c r="I42" s="7">
        <v>0</v>
      </c>
      <c r="J42" s="6">
        <v>200000</v>
      </c>
      <c r="K42" s="7">
        <v>4</v>
      </c>
      <c r="L42" s="6">
        <v>540100</v>
      </c>
      <c r="M42" s="7">
        <v>17</v>
      </c>
    </row>
    <row r="43" spans="1:13" x14ac:dyDescent="0.3">
      <c r="A43" s="16" t="s">
        <v>40</v>
      </c>
      <c r="B43" s="8">
        <v>429148127.44</v>
      </c>
      <c r="C43" s="9">
        <v>62</v>
      </c>
      <c r="D43" s="6">
        <v>429007127.44</v>
      </c>
      <c r="E43" s="7">
        <v>59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141000</v>
      </c>
      <c r="M43" s="7">
        <v>3</v>
      </c>
    </row>
    <row r="44" spans="1:13" x14ac:dyDescent="0.3">
      <c r="A44" s="16" t="s">
        <v>91</v>
      </c>
      <c r="B44" s="8">
        <v>414400000</v>
      </c>
      <c r="C44" s="9">
        <v>9</v>
      </c>
      <c r="D44" s="6">
        <v>414400000</v>
      </c>
      <c r="E44" s="7">
        <v>9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51</v>
      </c>
      <c r="B45" s="8">
        <v>400810500</v>
      </c>
      <c r="C45" s="9">
        <v>51</v>
      </c>
      <c r="D45" s="6">
        <v>400810500</v>
      </c>
      <c r="E45" s="7">
        <v>51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59</v>
      </c>
      <c r="B46" s="8">
        <v>397261299.74999994</v>
      </c>
      <c r="C46" s="9">
        <v>75</v>
      </c>
      <c r="D46" s="6">
        <v>397261299.74999994</v>
      </c>
      <c r="E46" s="7">
        <v>75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23</v>
      </c>
      <c r="B47" s="8">
        <v>360336276.00999999</v>
      </c>
      <c r="C47" s="9">
        <v>82</v>
      </c>
      <c r="D47" s="6">
        <v>357400000</v>
      </c>
      <c r="E47" s="7">
        <v>13</v>
      </c>
      <c r="F47" s="6">
        <v>0</v>
      </c>
      <c r="G47" s="7">
        <v>0</v>
      </c>
      <c r="H47" s="6">
        <v>1764358.35</v>
      </c>
      <c r="I47" s="7">
        <v>32</v>
      </c>
      <c r="J47" s="6">
        <v>557000</v>
      </c>
      <c r="K47" s="7">
        <v>20</v>
      </c>
      <c r="L47" s="6">
        <v>614917.66</v>
      </c>
      <c r="M47" s="7">
        <v>17</v>
      </c>
    </row>
    <row r="48" spans="1:13" x14ac:dyDescent="0.3">
      <c r="A48" s="16" t="s">
        <v>53</v>
      </c>
      <c r="B48" s="8">
        <v>325241040.61000001</v>
      </c>
      <c r="C48" s="9">
        <v>45</v>
      </c>
      <c r="D48" s="6">
        <v>325241040.61000001</v>
      </c>
      <c r="E48" s="7">
        <v>45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43</v>
      </c>
      <c r="B49" s="8">
        <v>295748731.3499999</v>
      </c>
      <c r="C49" s="9">
        <v>135</v>
      </c>
      <c r="D49" s="6">
        <v>286489865.0800001</v>
      </c>
      <c r="E49" s="7">
        <v>87</v>
      </c>
      <c r="F49" s="6">
        <v>8500000</v>
      </c>
      <c r="G49" s="7">
        <v>1</v>
      </c>
      <c r="H49" s="6">
        <v>63838.149999999994</v>
      </c>
      <c r="I49" s="7">
        <v>2</v>
      </c>
      <c r="J49" s="6">
        <v>0</v>
      </c>
      <c r="K49" s="7">
        <v>0</v>
      </c>
      <c r="L49" s="6">
        <v>695028.12</v>
      </c>
      <c r="M49" s="7">
        <v>45</v>
      </c>
    </row>
    <row r="50" spans="1:13" x14ac:dyDescent="0.3">
      <c r="A50" s="16" t="s">
        <v>67</v>
      </c>
      <c r="B50" s="8">
        <v>209599293.67000002</v>
      </c>
      <c r="C50" s="9">
        <v>42</v>
      </c>
      <c r="D50" s="6">
        <v>209599293.67000002</v>
      </c>
      <c r="E50" s="7">
        <v>42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52</v>
      </c>
      <c r="B51" s="8">
        <v>120000000</v>
      </c>
      <c r="C51" s="9">
        <v>6</v>
      </c>
      <c r="D51" s="6">
        <v>120000000</v>
      </c>
      <c r="E51" s="7">
        <v>6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76</v>
      </c>
      <c r="B52" s="8">
        <v>80000000</v>
      </c>
      <c r="C52" s="9">
        <v>1</v>
      </c>
      <c r="D52" s="6">
        <v>80000000</v>
      </c>
      <c r="E52" s="7">
        <v>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74</v>
      </c>
      <c r="B53" s="8">
        <v>50000000</v>
      </c>
      <c r="C53" s="9">
        <v>2</v>
      </c>
      <c r="D53" s="6">
        <v>50000000</v>
      </c>
      <c r="E53" s="7">
        <v>2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81</v>
      </c>
      <c r="B54" s="8">
        <v>3557000</v>
      </c>
      <c r="C54" s="9">
        <v>15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3557000</v>
      </c>
      <c r="M54" s="7">
        <v>15</v>
      </c>
    </row>
    <row r="55" spans="1:13" x14ac:dyDescent="0.3">
      <c r="A55" s="16" t="s">
        <v>24</v>
      </c>
      <c r="B55" s="8">
        <v>1365750</v>
      </c>
      <c r="C55" s="9">
        <v>24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1365750</v>
      </c>
      <c r="M55" s="7">
        <v>24</v>
      </c>
    </row>
    <row r="56" spans="1:13" x14ac:dyDescent="0.3">
      <c r="A56" s="16" t="s">
        <v>75</v>
      </c>
      <c r="B56" s="8">
        <v>250000</v>
      </c>
      <c r="C56" s="9">
        <v>2</v>
      </c>
      <c r="D56" s="6">
        <v>0</v>
      </c>
      <c r="E56" s="7">
        <v>0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250000</v>
      </c>
      <c r="M56" s="7">
        <v>2</v>
      </c>
    </row>
    <row r="57" spans="1:13" x14ac:dyDescent="0.3">
      <c r="A57" s="16" t="s">
        <v>92</v>
      </c>
      <c r="B57" s="8">
        <v>73855</v>
      </c>
      <c r="C57" s="9">
        <v>3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57142</v>
      </c>
      <c r="K57" s="7">
        <v>2</v>
      </c>
      <c r="L57" s="6">
        <v>16713</v>
      </c>
      <c r="M57" s="7">
        <v>1</v>
      </c>
    </row>
    <row r="58" spans="1:13" x14ac:dyDescent="0.3">
      <c r="A58" s="16" t="s">
        <v>34</v>
      </c>
      <c r="B58" s="8">
        <v>71500</v>
      </c>
      <c r="C58" s="9">
        <v>2</v>
      </c>
      <c r="D58" s="6">
        <v>0</v>
      </c>
      <c r="E58" s="7">
        <v>0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71500</v>
      </c>
      <c r="M58" s="7">
        <v>2</v>
      </c>
    </row>
    <row r="59" spans="1:13" x14ac:dyDescent="0.3">
      <c r="A59" s="23" t="s">
        <v>11</v>
      </c>
      <c r="B59" s="13">
        <v>286461628656.12854</v>
      </c>
      <c r="C59" s="22">
        <v>21710</v>
      </c>
      <c r="D59" s="13">
        <v>256350875002.07999</v>
      </c>
      <c r="E59" s="22">
        <v>20750</v>
      </c>
      <c r="F59" s="13">
        <v>30080750000</v>
      </c>
      <c r="G59" s="22">
        <v>137</v>
      </c>
      <c r="H59" s="13">
        <v>5203532.43</v>
      </c>
      <c r="I59" s="22">
        <v>125</v>
      </c>
      <c r="J59" s="13">
        <v>7996272.8399999999</v>
      </c>
      <c r="K59" s="22">
        <v>394</v>
      </c>
      <c r="L59" s="13">
        <v>16803848.780000001</v>
      </c>
      <c r="M59" s="14">
        <v>304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62203-9429-4974-AF90-D1B4A41559D3}">
  <dimension ref="A1:M56"/>
  <sheetViews>
    <sheetView zoomScale="85" zoomScaleNormal="85" workbookViewId="0">
      <selection activeCell="A55" sqref="A3:A55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33" t="s">
        <v>88</v>
      </c>
      <c r="M1" s="33"/>
    </row>
    <row r="2" spans="1:13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18</v>
      </c>
      <c r="B3" s="8">
        <v>58846668961.480011</v>
      </c>
      <c r="C3" s="9">
        <v>653</v>
      </c>
      <c r="D3" s="6">
        <v>8426087562.4799948</v>
      </c>
      <c r="E3" s="7">
        <v>553</v>
      </c>
      <c r="F3" s="6">
        <v>50418000000</v>
      </c>
      <c r="G3" s="7">
        <v>48</v>
      </c>
      <c r="H3" s="6">
        <v>239999</v>
      </c>
      <c r="I3" s="7">
        <v>3</v>
      </c>
      <c r="J3" s="6">
        <v>1112500</v>
      </c>
      <c r="K3" s="7">
        <v>19</v>
      </c>
      <c r="L3" s="6">
        <v>1228900</v>
      </c>
      <c r="M3" s="7">
        <v>30</v>
      </c>
    </row>
    <row r="4" spans="1:13" x14ac:dyDescent="0.3">
      <c r="A4" s="16" t="s">
        <v>8</v>
      </c>
      <c r="B4" s="8">
        <v>39503797808.910057</v>
      </c>
      <c r="C4" s="9">
        <v>4419</v>
      </c>
      <c r="D4" s="6">
        <v>39503297808.909973</v>
      </c>
      <c r="E4" s="7">
        <v>4418</v>
      </c>
      <c r="F4" s="6">
        <v>0</v>
      </c>
      <c r="G4" s="7">
        <v>0</v>
      </c>
      <c r="H4" s="6">
        <v>0</v>
      </c>
      <c r="I4" s="7">
        <v>0</v>
      </c>
      <c r="J4" s="6">
        <v>500000</v>
      </c>
      <c r="K4" s="7">
        <v>1</v>
      </c>
      <c r="L4" s="6">
        <v>0</v>
      </c>
      <c r="M4" s="7">
        <v>0</v>
      </c>
    </row>
    <row r="5" spans="1:13" x14ac:dyDescent="0.3">
      <c r="A5" s="16" t="s">
        <v>15</v>
      </c>
      <c r="B5" s="8">
        <v>38615500341.310036</v>
      </c>
      <c r="C5" s="9">
        <v>4379</v>
      </c>
      <c r="D5" s="6">
        <v>38613243941.310005</v>
      </c>
      <c r="E5" s="7">
        <v>4344</v>
      </c>
      <c r="F5" s="6">
        <v>0</v>
      </c>
      <c r="G5" s="7">
        <v>0</v>
      </c>
      <c r="H5" s="6">
        <v>269900</v>
      </c>
      <c r="I5" s="7">
        <v>3</v>
      </c>
      <c r="J5" s="6">
        <v>550000</v>
      </c>
      <c r="K5" s="7">
        <v>10</v>
      </c>
      <c r="L5" s="6">
        <v>1436500</v>
      </c>
      <c r="M5" s="7">
        <v>22</v>
      </c>
    </row>
    <row r="6" spans="1:13" x14ac:dyDescent="0.3">
      <c r="A6" s="16" t="s">
        <v>9</v>
      </c>
      <c r="B6" s="8">
        <v>37460044288.369957</v>
      </c>
      <c r="C6" s="9">
        <v>1878</v>
      </c>
      <c r="D6" s="6">
        <v>37460044288.369987</v>
      </c>
      <c r="E6" s="7">
        <v>1878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17</v>
      </c>
      <c r="B7" s="8">
        <v>34766522068.090042</v>
      </c>
      <c r="C7" s="9">
        <v>2742</v>
      </c>
      <c r="D7" s="6">
        <v>34765606420.090012</v>
      </c>
      <c r="E7" s="7">
        <v>2725</v>
      </c>
      <c r="F7" s="6">
        <v>0</v>
      </c>
      <c r="G7" s="7">
        <v>0</v>
      </c>
      <c r="H7" s="6">
        <v>60000</v>
      </c>
      <c r="I7" s="7">
        <v>1</v>
      </c>
      <c r="J7" s="6">
        <v>745648</v>
      </c>
      <c r="K7" s="7">
        <v>13</v>
      </c>
      <c r="L7" s="6">
        <v>110000</v>
      </c>
      <c r="M7" s="7">
        <v>3</v>
      </c>
    </row>
    <row r="8" spans="1:13" x14ac:dyDescent="0.3">
      <c r="A8" s="16" t="s">
        <v>19</v>
      </c>
      <c r="B8" s="8">
        <v>20990971520.579983</v>
      </c>
      <c r="C8" s="9">
        <v>1739</v>
      </c>
      <c r="D8" s="6">
        <v>20640971520.580009</v>
      </c>
      <c r="E8" s="7">
        <v>1736</v>
      </c>
      <c r="F8" s="6">
        <v>350000000</v>
      </c>
      <c r="G8" s="7">
        <v>3</v>
      </c>
      <c r="H8" s="6">
        <v>0</v>
      </c>
      <c r="I8" s="7">
        <v>0</v>
      </c>
      <c r="J8" s="6">
        <v>0</v>
      </c>
      <c r="K8" s="7">
        <v>0</v>
      </c>
      <c r="L8" s="6">
        <v>0</v>
      </c>
      <c r="M8" s="7">
        <v>0</v>
      </c>
    </row>
    <row r="9" spans="1:13" x14ac:dyDescent="0.3">
      <c r="A9" s="16" t="s">
        <v>16</v>
      </c>
      <c r="B9" s="8">
        <v>15487416260.449995</v>
      </c>
      <c r="C9" s="9">
        <v>529</v>
      </c>
      <c r="D9" s="6">
        <v>15486984146.450008</v>
      </c>
      <c r="E9" s="7">
        <v>520</v>
      </c>
      <c r="F9" s="6">
        <v>0</v>
      </c>
      <c r="G9" s="7">
        <v>0</v>
      </c>
      <c r="H9" s="6">
        <v>100000</v>
      </c>
      <c r="I9" s="7">
        <v>2</v>
      </c>
      <c r="J9" s="6">
        <v>0</v>
      </c>
      <c r="K9" s="7">
        <v>0</v>
      </c>
      <c r="L9" s="6">
        <v>332114</v>
      </c>
      <c r="M9" s="7">
        <v>7</v>
      </c>
    </row>
    <row r="10" spans="1:13" x14ac:dyDescent="0.3">
      <c r="A10" s="16" t="s">
        <v>20</v>
      </c>
      <c r="B10" s="8">
        <v>9052504806.5600071</v>
      </c>
      <c r="C10" s="9">
        <v>1041</v>
      </c>
      <c r="D10" s="6">
        <v>9050954806.5599957</v>
      </c>
      <c r="E10" s="7">
        <v>1018</v>
      </c>
      <c r="F10" s="6">
        <v>0</v>
      </c>
      <c r="G10" s="7">
        <v>0</v>
      </c>
      <c r="H10" s="6">
        <v>750000</v>
      </c>
      <c r="I10" s="7">
        <v>14</v>
      </c>
      <c r="J10" s="6">
        <v>0</v>
      </c>
      <c r="K10" s="7">
        <v>0</v>
      </c>
      <c r="L10" s="6">
        <v>800000</v>
      </c>
      <c r="M10" s="7">
        <v>9</v>
      </c>
    </row>
    <row r="11" spans="1:13" x14ac:dyDescent="0.3">
      <c r="A11" s="16" t="s">
        <v>7</v>
      </c>
      <c r="B11" s="8">
        <v>7156284322.5499983</v>
      </c>
      <c r="C11" s="9">
        <v>381</v>
      </c>
      <c r="D11" s="6">
        <v>7156284322.5499973</v>
      </c>
      <c r="E11" s="7">
        <v>381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26</v>
      </c>
      <c r="B12" s="8">
        <v>6579207420.0299997</v>
      </c>
      <c r="C12" s="9">
        <v>682</v>
      </c>
      <c r="D12" s="6">
        <v>6149054820.0300045</v>
      </c>
      <c r="E12" s="7">
        <v>672</v>
      </c>
      <c r="F12" s="6">
        <v>430000000</v>
      </c>
      <c r="G12" s="7">
        <v>5</v>
      </c>
      <c r="H12" s="6">
        <v>70000</v>
      </c>
      <c r="I12" s="7">
        <v>2</v>
      </c>
      <c r="J12" s="6">
        <v>0</v>
      </c>
      <c r="K12" s="7">
        <v>0</v>
      </c>
      <c r="L12" s="6">
        <v>82600</v>
      </c>
      <c r="M12" s="7">
        <v>3</v>
      </c>
    </row>
    <row r="13" spans="1:13" x14ac:dyDescent="0.3">
      <c r="A13" s="16" t="s">
        <v>90</v>
      </c>
      <c r="B13" s="8">
        <v>5595486600</v>
      </c>
      <c r="C13" s="9">
        <v>199</v>
      </c>
      <c r="D13" s="6">
        <v>5594589600</v>
      </c>
      <c r="E13" s="7">
        <v>186</v>
      </c>
      <c r="F13" s="6">
        <v>0</v>
      </c>
      <c r="G13" s="7">
        <v>0</v>
      </c>
      <c r="H13" s="6">
        <v>50000</v>
      </c>
      <c r="I13" s="7">
        <v>2</v>
      </c>
      <c r="J13" s="6">
        <v>426000</v>
      </c>
      <c r="K13" s="7">
        <v>7</v>
      </c>
      <c r="L13" s="6">
        <v>421000</v>
      </c>
      <c r="M13" s="7">
        <v>4</v>
      </c>
    </row>
    <row r="14" spans="1:13" x14ac:dyDescent="0.3">
      <c r="A14" s="16" t="s">
        <v>68</v>
      </c>
      <c r="B14" s="8">
        <v>5465261238.2200012</v>
      </c>
      <c r="C14" s="9">
        <v>115</v>
      </c>
      <c r="D14" s="6">
        <v>5465261238.2199993</v>
      </c>
      <c r="E14" s="7">
        <v>115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3" x14ac:dyDescent="0.3">
      <c r="A15" s="16" t="s">
        <v>33</v>
      </c>
      <c r="B15" s="8">
        <v>4450681004.8900003</v>
      </c>
      <c r="C15" s="9">
        <v>390</v>
      </c>
      <c r="D15" s="6">
        <v>4449917272.8899994</v>
      </c>
      <c r="E15" s="7">
        <v>368</v>
      </c>
      <c r="F15" s="6">
        <v>0</v>
      </c>
      <c r="G15" s="7">
        <v>0</v>
      </c>
      <c r="H15" s="6">
        <v>67732</v>
      </c>
      <c r="I15" s="7">
        <v>5</v>
      </c>
      <c r="J15" s="6">
        <v>562000</v>
      </c>
      <c r="K15" s="7">
        <v>13</v>
      </c>
      <c r="L15" s="6">
        <v>134000</v>
      </c>
      <c r="M15" s="7">
        <v>4</v>
      </c>
    </row>
    <row r="16" spans="1:13" x14ac:dyDescent="0.3">
      <c r="A16" s="16" t="s">
        <v>54</v>
      </c>
      <c r="B16" s="8">
        <v>4381100000</v>
      </c>
      <c r="C16" s="9">
        <v>63</v>
      </c>
      <c r="D16" s="6">
        <v>2881100000</v>
      </c>
      <c r="E16" s="7">
        <v>58</v>
      </c>
      <c r="F16" s="6">
        <v>1500000000</v>
      </c>
      <c r="G16" s="7">
        <v>5</v>
      </c>
      <c r="H16" s="6">
        <v>0</v>
      </c>
      <c r="I16" s="7">
        <v>0</v>
      </c>
      <c r="J16" s="6">
        <v>0</v>
      </c>
      <c r="K16" s="7">
        <v>0</v>
      </c>
      <c r="L16" s="6">
        <v>0</v>
      </c>
      <c r="M16" s="7">
        <v>0</v>
      </c>
    </row>
    <row r="17" spans="1:13" x14ac:dyDescent="0.3">
      <c r="A17" s="16" t="s">
        <v>62</v>
      </c>
      <c r="B17" s="8">
        <v>4275131520.4399991</v>
      </c>
      <c r="C17" s="9">
        <v>373</v>
      </c>
      <c r="D17" s="6">
        <v>4275026520.4399996</v>
      </c>
      <c r="E17" s="7">
        <v>372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105000</v>
      </c>
      <c r="M17" s="7">
        <v>1</v>
      </c>
    </row>
    <row r="18" spans="1:13" x14ac:dyDescent="0.3">
      <c r="A18" s="16" t="s">
        <v>77</v>
      </c>
      <c r="B18" s="8">
        <v>4168611370.0499988</v>
      </c>
      <c r="C18" s="9">
        <v>494</v>
      </c>
      <c r="D18" s="6">
        <v>4168402370.0500011</v>
      </c>
      <c r="E18" s="7">
        <v>485</v>
      </c>
      <c r="F18" s="6">
        <v>0</v>
      </c>
      <c r="G18" s="7">
        <v>0</v>
      </c>
      <c r="H18" s="6">
        <v>0</v>
      </c>
      <c r="I18" s="7">
        <v>0</v>
      </c>
      <c r="J18" s="6">
        <v>0</v>
      </c>
      <c r="K18" s="7">
        <v>0</v>
      </c>
      <c r="L18" s="6">
        <v>209000</v>
      </c>
      <c r="M18" s="7">
        <v>9</v>
      </c>
    </row>
    <row r="19" spans="1:13" x14ac:dyDescent="0.3">
      <c r="A19" s="16" t="s">
        <v>58</v>
      </c>
      <c r="B19" s="8">
        <v>3822106475.2499976</v>
      </c>
      <c r="C19" s="9">
        <v>326</v>
      </c>
      <c r="D19" s="6">
        <v>3809040955.2499986</v>
      </c>
      <c r="E19" s="7">
        <v>301</v>
      </c>
      <c r="F19" s="6">
        <v>12000000</v>
      </c>
      <c r="G19" s="7">
        <v>1</v>
      </c>
      <c r="H19" s="6">
        <v>0</v>
      </c>
      <c r="I19" s="7">
        <v>0</v>
      </c>
      <c r="J19" s="6">
        <v>1065520</v>
      </c>
      <c r="K19" s="7">
        <v>24</v>
      </c>
      <c r="L19" s="6">
        <v>0</v>
      </c>
      <c r="M19" s="7">
        <v>0</v>
      </c>
    </row>
    <row r="20" spans="1:13" x14ac:dyDescent="0.3">
      <c r="A20" s="16" t="s">
        <v>27</v>
      </c>
      <c r="B20" s="8">
        <v>3744826387.9999995</v>
      </c>
      <c r="C20" s="9">
        <v>446</v>
      </c>
      <c r="D20" s="6">
        <v>3744776387.999999</v>
      </c>
      <c r="E20" s="7">
        <v>441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50000</v>
      </c>
      <c r="M20" s="7">
        <v>5</v>
      </c>
    </row>
    <row r="21" spans="1:13" x14ac:dyDescent="0.3">
      <c r="A21" s="16" t="s">
        <v>22</v>
      </c>
      <c r="B21" s="8">
        <v>3706309787.7799988</v>
      </c>
      <c r="C21" s="9">
        <v>308</v>
      </c>
      <c r="D21" s="6">
        <v>3706217787.7799997</v>
      </c>
      <c r="E21" s="7">
        <v>304</v>
      </c>
      <c r="F21" s="6">
        <v>0</v>
      </c>
      <c r="G21" s="7">
        <v>0</v>
      </c>
      <c r="H21" s="6">
        <v>35000</v>
      </c>
      <c r="I21" s="7">
        <v>1</v>
      </c>
      <c r="J21" s="6">
        <v>27000</v>
      </c>
      <c r="K21" s="7">
        <v>2</v>
      </c>
      <c r="L21" s="6">
        <v>30000</v>
      </c>
      <c r="M21" s="7">
        <v>1</v>
      </c>
    </row>
    <row r="22" spans="1:13" x14ac:dyDescent="0.3">
      <c r="A22" s="16" t="s">
        <v>50</v>
      </c>
      <c r="B22" s="8">
        <v>3688516278.5</v>
      </c>
      <c r="C22" s="9">
        <v>20</v>
      </c>
      <c r="D22" s="6">
        <v>76266278.5</v>
      </c>
      <c r="E22" s="7">
        <v>3</v>
      </c>
      <c r="F22" s="6">
        <v>3612000000</v>
      </c>
      <c r="G22" s="7">
        <v>14</v>
      </c>
      <c r="H22" s="6">
        <v>0</v>
      </c>
      <c r="I22" s="7">
        <v>0</v>
      </c>
      <c r="J22" s="6">
        <v>250000</v>
      </c>
      <c r="K22" s="7">
        <v>3</v>
      </c>
      <c r="L22" s="6">
        <v>0</v>
      </c>
      <c r="M22" s="7">
        <v>0</v>
      </c>
    </row>
    <row r="23" spans="1:13" x14ac:dyDescent="0.3">
      <c r="A23" s="16" t="s">
        <v>32</v>
      </c>
      <c r="B23" s="8">
        <v>3653653610.98</v>
      </c>
      <c r="C23" s="9">
        <v>270</v>
      </c>
      <c r="D23" s="6">
        <v>3543603610.9800014</v>
      </c>
      <c r="E23" s="7">
        <v>268</v>
      </c>
      <c r="F23" s="6">
        <v>110000000</v>
      </c>
      <c r="G23" s="7">
        <v>1</v>
      </c>
      <c r="H23" s="6">
        <v>0</v>
      </c>
      <c r="I23" s="7">
        <v>0</v>
      </c>
      <c r="J23" s="6">
        <v>50000</v>
      </c>
      <c r="K23" s="7">
        <v>1</v>
      </c>
      <c r="L23" s="6">
        <v>0</v>
      </c>
      <c r="M23" s="7">
        <v>0</v>
      </c>
    </row>
    <row r="24" spans="1:13" x14ac:dyDescent="0.3">
      <c r="A24" s="16" t="s">
        <v>21</v>
      </c>
      <c r="B24" s="8">
        <v>3546748181.5000005</v>
      </c>
      <c r="C24" s="9">
        <v>304</v>
      </c>
      <c r="D24" s="6">
        <v>3546439181.4999981</v>
      </c>
      <c r="E24" s="7">
        <v>290</v>
      </c>
      <c r="F24" s="6">
        <v>0</v>
      </c>
      <c r="G24" s="7">
        <v>0</v>
      </c>
      <c r="H24" s="6">
        <v>0</v>
      </c>
      <c r="I24" s="7">
        <v>0</v>
      </c>
      <c r="J24" s="6">
        <v>24000</v>
      </c>
      <c r="K24" s="7">
        <v>4</v>
      </c>
      <c r="L24" s="6">
        <v>285000</v>
      </c>
      <c r="M24" s="7">
        <v>10</v>
      </c>
    </row>
    <row r="25" spans="1:13" x14ac:dyDescent="0.3">
      <c r="A25" s="16" t="s">
        <v>30</v>
      </c>
      <c r="B25" s="8">
        <v>3120885883.8299999</v>
      </c>
      <c r="C25" s="9">
        <v>197</v>
      </c>
      <c r="D25" s="6">
        <v>3120885883.8299999</v>
      </c>
      <c r="E25" s="7">
        <v>197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35</v>
      </c>
      <c r="B26" s="8">
        <v>3025987504.4099998</v>
      </c>
      <c r="C26" s="9">
        <v>349</v>
      </c>
      <c r="D26" s="6">
        <v>2813769504.4099998</v>
      </c>
      <c r="E26" s="7">
        <v>298</v>
      </c>
      <c r="F26" s="6">
        <v>211659000</v>
      </c>
      <c r="G26" s="7">
        <v>22</v>
      </c>
      <c r="H26" s="6">
        <v>0</v>
      </c>
      <c r="I26" s="7">
        <v>0</v>
      </c>
      <c r="J26" s="6">
        <v>529000</v>
      </c>
      <c r="K26" s="7">
        <v>26</v>
      </c>
      <c r="L26" s="6">
        <v>30000</v>
      </c>
      <c r="M26" s="7">
        <v>3</v>
      </c>
    </row>
    <row r="27" spans="1:13" x14ac:dyDescent="0.3">
      <c r="A27" s="16" t="s">
        <v>29</v>
      </c>
      <c r="B27" s="8">
        <v>2789722914.4000001</v>
      </c>
      <c r="C27" s="9">
        <v>230</v>
      </c>
      <c r="D27" s="6">
        <v>2789329214.4000006</v>
      </c>
      <c r="E27" s="7">
        <v>196</v>
      </c>
      <c r="F27" s="6">
        <v>0</v>
      </c>
      <c r="G27" s="7">
        <v>0</v>
      </c>
      <c r="H27" s="6">
        <v>135980</v>
      </c>
      <c r="I27" s="7">
        <v>12</v>
      </c>
      <c r="J27" s="6">
        <v>157720</v>
      </c>
      <c r="K27" s="7">
        <v>21</v>
      </c>
      <c r="L27" s="6">
        <v>100000</v>
      </c>
      <c r="M27" s="7">
        <v>1</v>
      </c>
    </row>
    <row r="28" spans="1:13" x14ac:dyDescent="0.3">
      <c r="A28" s="16" t="s">
        <v>47</v>
      </c>
      <c r="B28" s="8">
        <v>2737972473.7800002</v>
      </c>
      <c r="C28" s="9">
        <v>272</v>
      </c>
      <c r="D28" s="6">
        <v>2737505293.7800002</v>
      </c>
      <c r="E28" s="7">
        <v>209</v>
      </c>
      <c r="F28" s="6">
        <v>0</v>
      </c>
      <c r="G28" s="7">
        <v>0</v>
      </c>
      <c r="H28" s="6">
        <v>0</v>
      </c>
      <c r="I28" s="7">
        <v>0</v>
      </c>
      <c r="J28" s="6">
        <v>417180</v>
      </c>
      <c r="K28" s="7">
        <v>61</v>
      </c>
      <c r="L28" s="6">
        <v>50000</v>
      </c>
      <c r="M28" s="7">
        <v>2</v>
      </c>
    </row>
    <row r="29" spans="1:13" x14ac:dyDescent="0.3">
      <c r="A29" s="16" t="s">
        <v>31</v>
      </c>
      <c r="B29" s="8">
        <v>2445110037.7399998</v>
      </c>
      <c r="C29" s="9">
        <v>141</v>
      </c>
      <c r="D29" s="6">
        <v>2445080037.7399998</v>
      </c>
      <c r="E29" s="7">
        <v>139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30000</v>
      </c>
      <c r="M29" s="7">
        <v>2</v>
      </c>
    </row>
    <row r="30" spans="1:13" x14ac:dyDescent="0.3">
      <c r="A30" s="16" t="s">
        <v>61</v>
      </c>
      <c r="B30" s="8">
        <v>2426160625.8099999</v>
      </c>
      <c r="C30" s="9">
        <v>195</v>
      </c>
      <c r="D30" s="6">
        <v>2425455625.8099995</v>
      </c>
      <c r="E30" s="7">
        <v>174</v>
      </c>
      <c r="F30" s="6">
        <v>0</v>
      </c>
      <c r="G30" s="7">
        <v>0</v>
      </c>
      <c r="H30" s="6">
        <v>0</v>
      </c>
      <c r="I30" s="7">
        <v>0</v>
      </c>
      <c r="J30" s="6">
        <v>680000</v>
      </c>
      <c r="K30" s="7">
        <v>20</v>
      </c>
      <c r="L30" s="6">
        <v>25000</v>
      </c>
      <c r="M30" s="7">
        <v>1</v>
      </c>
    </row>
    <row r="31" spans="1:13" x14ac:dyDescent="0.3">
      <c r="A31" s="16" t="s">
        <v>42</v>
      </c>
      <c r="B31" s="8">
        <v>2392717204.5</v>
      </c>
      <c r="C31" s="9">
        <v>191</v>
      </c>
      <c r="D31" s="6">
        <v>1749586540.5</v>
      </c>
      <c r="E31" s="7">
        <v>154</v>
      </c>
      <c r="F31" s="6">
        <v>642000000</v>
      </c>
      <c r="G31" s="7">
        <v>9</v>
      </c>
      <c r="H31" s="6">
        <v>242924</v>
      </c>
      <c r="I31" s="7">
        <v>11</v>
      </c>
      <c r="J31" s="6">
        <v>697740</v>
      </c>
      <c r="K31" s="7">
        <v>15</v>
      </c>
      <c r="L31" s="6">
        <v>190000</v>
      </c>
      <c r="M31" s="7">
        <v>2</v>
      </c>
    </row>
    <row r="32" spans="1:13" x14ac:dyDescent="0.3">
      <c r="A32" s="16" t="s">
        <v>38</v>
      </c>
      <c r="B32" s="8">
        <v>1996789812.8100009</v>
      </c>
      <c r="C32" s="9">
        <v>423</v>
      </c>
      <c r="D32" s="6">
        <v>1996789812.8100009</v>
      </c>
      <c r="E32" s="7">
        <v>423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46</v>
      </c>
      <c r="B33" s="8">
        <v>1956931666</v>
      </c>
      <c r="C33" s="9">
        <v>188</v>
      </c>
      <c r="D33" s="6">
        <v>1956743666</v>
      </c>
      <c r="E33" s="7">
        <v>172</v>
      </c>
      <c r="F33" s="6">
        <v>0</v>
      </c>
      <c r="G33" s="7">
        <v>0</v>
      </c>
      <c r="H33" s="6">
        <v>23000</v>
      </c>
      <c r="I33" s="7">
        <v>2</v>
      </c>
      <c r="J33" s="6">
        <v>60000</v>
      </c>
      <c r="K33" s="7">
        <v>3</v>
      </c>
      <c r="L33" s="6">
        <v>105000</v>
      </c>
      <c r="M33" s="7">
        <v>11</v>
      </c>
    </row>
    <row r="34" spans="1:13" x14ac:dyDescent="0.3">
      <c r="A34" s="16" t="s">
        <v>39</v>
      </c>
      <c r="B34" s="8">
        <v>1913219395.5900011</v>
      </c>
      <c r="C34" s="9">
        <v>349</v>
      </c>
      <c r="D34" s="6">
        <v>1913219395.5899997</v>
      </c>
      <c r="E34" s="7">
        <v>349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44</v>
      </c>
      <c r="B35" s="8">
        <v>1804471482.6700001</v>
      </c>
      <c r="C35" s="9">
        <v>297</v>
      </c>
      <c r="D35" s="6">
        <v>1804471482.6700001</v>
      </c>
      <c r="E35" s="7">
        <v>297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41</v>
      </c>
      <c r="B36" s="8">
        <v>1309946823.6999998</v>
      </c>
      <c r="C36" s="9">
        <v>161</v>
      </c>
      <c r="D36" s="6">
        <v>1309520599.7000003</v>
      </c>
      <c r="E36" s="7">
        <v>131</v>
      </c>
      <c r="F36" s="6">
        <v>0</v>
      </c>
      <c r="G36" s="7">
        <v>0</v>
      </c>
      <c r="H36" s="6">
        <v>20000</v>
      </c>
      <c r="I36" s="7">
        <v>2</v>
      </c>
      <c r="J36" s="6">
        <v>356224</v>
      </c>
      <c r="K36" s="7">
        <v>23</v>
      </c>
      <c r="L36" s="6">
        <v>50000</v>
      </c>
      <c r="M36" s="7">
        <v>5</v>
      </c>
    </row>
    <row r="37" spans="1:13" x14ac:dyDescent="0.3">
      <c r="A37" s="16" t="s">
        <v>48</v>
      </c>
      <c r="B37" s="8">
        <v>1297718942.8399999</v>
      </c>
      <c r="C37" s="9">
        <v>394</v>
      </c>
      <c r="D37" s="6">
        <v>1297718942.8399999</v>
      </c>
      <c r="E37" s="7">
        <v>394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89</v>
      </c>
      <c r="B38" s="8">
        <v>1289787740.2600002</v>
      </c>
      <c r="C38" s="9">
        <v>191</v>
      </c>
      <c r="D38" s="6">
        <v>1289477740.26</v>
      </c>
      <c r="E38" s="7">
        <v>184</v>
      </c>
      <c r="F38" s="6">
        <v>0</v>
      </c>
      <c r="G38" s="7">
        <v>0</v>
      </c>
      <c r="H38" s="6">
        <v>0</v>
      </c>
      <c r="I38" s="7">
        <v>0</v>
      </c>
      <c r="J38" s="6">
        <v>310000</v>
      </c>
      <c r="K38" s="7">
        <v>7</v>
      </c>
      <c r="L38" s="6">
        <v>0</v>
      </c>
      <c r="M38" s="7">
        <v>0</v>
      </c>
    </row>
    <row r="39" spans="1:13" x14ac:dyDescent="0.3">
      <c r="A39" s="16" t="s">
        <v>55</v>
      </c>
      <c r="B39" s="8">
        <v>1223550886.8800004</v>
      </c>
      <c r="C39" s="9">
        <v>309</v>
      </c>
      <c r="D39" s="6">
        <v>1223550886.8799996</v>
      </c>
      <c r="E39" s="7">
        <v>309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45</v>
      </c>
      <c r="B40" s="8">
        <v>955584258.94000053</v>
      </c>
      <c r="C40" s="9">
        <v>142</v>
      </c>
      <c r="D40" s="6">
        <v>881254258.93999994</v>
      </c>
      <c r="E40" s="7">
        <v>133</v>
      </c>
      <c r="F40" s="6">
        <v>74000000</v>
      </c>
      <c r="G40" s="7">
        <v>3</v>
      </c>
      <c r="H40" s="6">
        <v>160000</v>
      </c>
      <c r="I40" s="7">
        <v>3</v>
      </c>
      <c r="J40" s="6">
        <v>0</v>
      </c>
      <c r="K40" s="7">
        <v>0</v>
      </c>
      <c r="L40" s="6">
        <v>170000</v>
      </c>
      <c r="M40" s="7">
        <v>3</v>
      </c>
    </row>
    <row r="41" spans="1:13" x14ac:dyDescent="0.3">
      <c r="A41" s="16" t="s">
        <v>80</v>
      </c>
      <c r="B41" s="8">
        <v>954327018.89999998</v>
      </c>
      <c r="C41" s="9">
        <v>65</v>
      </c>
      <c r="D41" s="6">
        <v>954327018.89999998</v>
      </c>
      <c r="E41" s="7">
        <v>65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74</v>
      </c>
      <c r="B42" s="8">
        <v>950000000</v>
      </c>
      <c r="C42" s="9">
        <v>2</v>
      </c>
      <c r="D42" s="6">
        <v>950000000</v>
      </c>
      <c r="E42" s="7">
        <v>2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40</v>
      </c>
      <c r="B43" s="8">
        <v>612387120.19000006</v>
      </c>
      <c r="C43" s="9">
        <v>77</v>
      </c>
      <c r="D43" s="6">
        <v>612387120.18999994</v>
      </c>
      <c r="E43" s="7">
        <v>77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453523095</v>
      </c>
      <c r="C44" s="9">
        <v>83</v>
      </c>
      <c r="D44" s="6">
        <v>453300195</v>
      </c>
      <c r="E44" s="7">
        <v>71</v>
      </c>
      <c r="F44" s="6">
        <v>0</v>
      </c>
      <c r="G44" s="7">
        <v>0</v>
      </c>
      <c r="H44" s="6">
        <v>0</v>
      </c>
      <c r="I44" s="7">
        <v>0</v>
      </c>
      <c r="J44" s="6">
        <v>64000</v>
      </c>
      <c r="K44" s="7">
        <v>2</v>
      </c>
      <c r="L44" s="6">
        <v>158900</v>
      </c>
      <c r="M44" s="7">
        <v>10</v>
      </c>
    </row>
    <row r="45" spans="1:13" x14ac:dyDescent="0.3">
      <c r="A45" s="16" t="s">
        <v>75</v>
      </c>
      <c r="B45" s="8">
        <v>450000000</v>
      </c>
      <c r="C45" s="9">
        <v>10</v>
      </c>
      <c r="D45" s="6">
        <v>450000000</v>
      </c>
      <c r="E45" s="7">
        <v>10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53</v>
      </c>
      <c r="B46" s="8">
        <v>403228424.18000001</v>
      </c>
      <c r="C46" s="9">
        <v>51</v>
      </c>
      <c r="D46" s="6">
        <v>403228424.17999995</v>
      </c>
      <c r="E46" s="7">
        <v>51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</row>
    <row r="47" spans="1:13" x14ac:dyDescent="0.3">
      <c r="A47" s="16" t="s">
        <v>51</v>
      </c>
      <c r="B47" s="8">
        <v>403110500</v>
      </c>
      <c r="C47" s="9">
        <v>61</v>
      </c>
      <c r="D47" s="6">
        <v>403110500</v>
      </c>
      <c r="E47" s="7">
        <v>61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59</v>
      </c>
      <c r="B48" s="8">
        <v>337762528.62</v>
      </c>
      <c r="C48" s="9">
        <v>96</v>
      </c>
      <c r="D48" s="6">
        <v>337762528.62</v>
      </c>
      <c r="E48" s="7">
        <v>96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67</v>
      </c>
      <c r="B49" s="8">
        <v>240823277.87</v>
      </c>
      <c r="C49" s="9">
        <v>17</v>
      </c>
      <c r="D49" s="6">
        <v>240823277.87</v>
      </c>
      <c r="E49" s="7">
        <v>17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91</v>
      </c>
      <c r="B50" s="8">
        <v>237204685.82999998</v>
      </c>
      <c r="C50" s="9">
        <v>14</v>
      </c>
      <c r="D50" s="6">
        <v>237204685.83000001</v>
      </c>
      <c r="E50" s="7">
        <v>14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82</v>
      </c>
      <c r="B51" s="8">
        <v>154261187.62</v>
      </c>
      <c r="C51" s="9">
        <v>21</v>
      </c>
      <c r="D51" s="6">
        <v>154261187.62</v>
      </c>
      <c r="E51" s="7">
        <v>21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43</v>
      </c>
      <c r="B52" s="8">
        <v>127051029.45</v>
      </c>
      <c r="C52" s="9">
        <v>112</v>
      </c>
      <c r="D52" s="6">
        <v>126088245.71999991</v>
      </c>
      <c r="E52" s="7">
        <v>66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962783.72999999986</v>
      </c>
      <c r="M52" s="7">
        <v>46</v>
      </c>
    </row>
    <row r="53" spans="1:13" x14ac:dyDescent="0.3">
      <c r="A53" s="16" t="s">
        <v>23</v>
      </c>
      <c r="B53" s="8">
        <v>46008057.519999996</v>
      </c>
      <c r="C53" s="9">
        <v>26</v>
      </c>
      <c r="D53" s="6">
        <v>45000000</v>
      </c>
      <c r="E53" s="7">
        <v>1</v>
      </c>
      <c r="F53" s="6">
        <v>0</v>
      </c>
      <c r="G53" s="7">
        <v>0</v>
      </c>
      <c r="H53" s="6">
        <v>578257.52</v>
      </c>
      <c r="I53" s="7">
        <v>15</v>
      </c>
      <c r="J53" s="6">
        <v>0</v>
      </c>
      <c r="K53" s="7">
        <v>0</v>
      </c>
      <c r="L53" s="6">
        <v>429800</v>
      </c>
      <c r="M53" s="7">
        <v>10</v>
      </c>
    </row>
    <row r="54" spans="1:13" x14ac:dyDescent="0.3">
      <c r="A54" s="16" t="s">
        <v>81</v>
      </c>
      <c r="B54" s="8">
        <v>1340000</v>
      </c>
      <c r="C54" s="9">
        <v>3</v>
      </c>
      <c r="D54" s="6">
        <v>0</v>
      </c>
      <c r="E54" s="7">
        <v>0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1340000</v>
      </c>
      <c r="M54" s="7">
        <v>3</v>
      </c>
    </row>
    <row r="55" spans="1:13" x14ac:dyDescent="0.3">
      <c r="A55" s="16" t="s">
        <v>24</v>
      </c>
      <c r="B55" s="8">
        <v>1300790</v>
      </c>
      <c r="C55" s="9">
        <v>31</v>
      </c>
      <c r="D55" s="6">
        <v>0</v>
      </c>
      <c r="E55" s="7">
        <v>0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1300790</v>
      </c>
      <c r="M55" s="7">
        <v>31</v>
      </c>
    </row>
    <row r="56" spans="1:13" x14ac:dyDescent="0.3">
      <c r="A56" s="23" t="s">
        <v>11</v>
      </c>
      <c r="B56" s="13">
        <v>357016235623.28101</v>
      </c>
      <c r="C56" s="22">
        <v>26449</v>
      </c>
      <c r="D56" s="13">
        <v>299635022911.02972</v>
      </c>
      <c r="E56" s="22">
        <v>25747</v>
      </c>
      <c r="F56" s="13">
        <v>57359659000</v>
      </c>
      <c r="G56" s="22">
        <v>111</v>
      </c>
      <c r="H56" s="13">
        <v>2802792.52</v>
      </c>
      <c r="I56" s="22">
        <v>78</v>
      </c>
      <c r="J56" s="13">
        <v>8584532</v>
      </c>
      <c r="K56" s="22">
        <v>275</v>
      </c>
      <c r="L56" s="13">
        <v>10166387.729999999</v>
      </c>
      <c r="M56" s="14">
        <v>238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7AF7-FADC-4139-8C35-1A1AAC1B43B3}">
  <dimension ref="A1:M61"/>
  <sheetViews>
    <sheetView zoomScale="70" zoomScaleNormal="70" workbookViewId="0">
      <selection activeCell="C69" sqref="C69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</cols>
  <sheetData>
    <row r="1" spans="1:13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33" t="s">
        <v>88</v>
      </c>
      <c r="M1" s="33"/>
    </row>
    <row r="2" spans="1:13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3" x14ac:dyDescent="0.3">
      <c r="A3" s="16" t="s">
        <v>15</v>
      </c>
      <c r="B3" s="8">
        <v>64850096421.050186</v>
      </c>
      <c r="C3" s="9">
        <v>6032</v>
      </c>
      <c r="D3" s="6">
        <v>64706285921.050255</v>
      </c>
      <c r="E3" s="7">
        <v>5982</v>
      </c>
      <c r="F3" s="6">
        <v>142000000</v>
      </c>
      <c r="G3" s="7">
        <v>4</v>
      </c>
      <c r="H3" s="6">
        <v>238500</v>
      </c>
      <c r="I3" s="7">
        <v>8</v>
      </c>
      <c r="J3" s="6">
        <v>591000</v>
      </c>
      <c r="K3" s="7">
        <v>12</v>
      </c>
      <c r="L3" s="6">
        <v>981000</v>
      </c>
      <c r="M3" s="7">
        <v>26</v>
      </c>
    </row>
    <row r="4" spans="1:13" x14ac:dyDescent="0.3">
      <c r="A4" s="16" t="s">
        <v>17</v>
      </c>
      <c r="B4" s="8">
        <v>47643801500.569931</v>
      </c>
      <c r="C4" s="9">
        <v>3153</v>
      </c>
      <c r="D4" s="6">
        <v>45042414500.570023</v>
      </c>
      <c r="E4" s="7">
        <v>3119</v>
      </c>
      <c r="F4" s="6">
        <v>2600000000</v>
      </c>
      <c r="G4" s="7">
        <v>6</v>
      </c>
      <c r="H4" s="6">
        <v>140000</v>
      </c>
      <c r="I4" s="7">
        <v>5</v>
      </c>
      <c r="J4" s="6">
        <v>1022000</v>
      </c>
      <c r="K4" s="7">
        <v>16</v>
      </c>
      <c r="L4" s="6">
        <v>225000</v>
      </c>
      <c r="M4" s="7">
        <v>7</v>
      </c>
    </row>
    <row r="5" spans="1:13" x14ac:dyDescent="0.3">
      <c r="A5" s="16" t="s">
        <v>9</v>
      </c>
      <c r="B5" s="8">
        <v>31265235201.07</v>
      </c>
      <c r="C5" s="9">
        <v>1819</v>
      </c>
      <c r="D5" s="6">
        <v>29964335201.069977</v>
      </c>
      <c r="E5" s="7">
        <v>1811</v>
      </c>
      <c r="F5" s="6">
        <v>1300000000</v>
      </c>
      <c r="G5" s="7">
        <v>5</v>
      </c>
      <c r="H5" s="6">
        <v>0</v>
      </c>
      <c r="I5" s="7">
        <v>0</v>
      </c>
      <c r="J5" s="6">
        <v>0</v>
      </c>
      <c r="K5" s="7">
        <v>0</v>
      </c>
      <c r="L5" s="6">
        <v>900000</v>
      </c>
      <c r="M5" s="7">
        <v>3</v>
      </c>
    </row>
    <row r="6" spans="1:13" x14ac:dyDescent="0.3">
      <c r="A6" s="16" t="s">
        <v>8</v>
      </c>
      <c r="B6" s="8">
        <v>23982915118.940056</v>
      </c>
      <c r="C6" s="9">
        <v>3342</v>
      </c>
      <c r="D6" s="6">
        <v>23982915118.940025</v>
      </c>
      <c r="E6" s="7">
        <v>3342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3" x14ac:dyDescent="0.3">
      <c r="A7" s="16" t="s">
        <v>19</v>
      </c>
      <c r="B7" s="8">
        <v>16345059037.18001</v>
      </c>
      <c r="C7" s="9">
        <v>1061</v>
      </c>
      <c r="D7" s="6">
        <v>15945059037.180012</v>
      </c>
      <c r="E7" s="7">
        <v>1060</v>
      </c>
      <c r="F7" s="6">
        <v>400000000</v>
      </c>
      <c r="G7" s="7">
        <v>1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3" x14ac:dyDescent="0.3">
      <c r="A8" s="16" t="s">
        <v>20</v>
      </c>
      <c r="B8" s="8">
        <v>15105958955.880007</v>
      </c>
      <c r="C8" s="9">
        <v>1463</v>
      </c>
      <c r="D8" s="6">
        <v>15104810955.879982</v>
      </c>
      <c r="E8" s="7">
        <v>1453</v>
      </c>
      <c r="F8" s="6">
        <v>0</v>
      </c>
      <c r="G8" s="7">
        <v>0</v>
      </c>
      <c r="H8" s="6">
        <v>400000</v>
      </c>
      <c r="I8" s="7">
        <v>4</v>
      </c>
      <c r="J8" s="6">
        <v>360000</v>
      </c>
      <c r="K8" s="7">
        <v>3</v>
      </c>
      <c r="L8" s="6">
        <v>388000</v>
      </c>
      <c r="M8" s="7">
        <v>3</v>
      </c>
    </row>
    <row r="9" spans="1:13" x14ac:dyDescent="0.3">
      <c r="A9" s="16" t="s">
        <v>16</v>
      </c>
      <c r="B9" s="8">
        <v>13292389739.489994</v>
      </c>
      <c r="C9" s="9">
        <v>441</v>
      </c>
      <c r="D9" s="6">
        <v>13291835939.489986</v>
      </c>
      <c r="E9" s="7">
        <v>427</v>
      </c>
      <c r="F9" s="6">
        <v>0</v>
      </c>
      <c r="G9" s="7">
        <v>0</v>
      </c>
      <c r="H9" s="6">
        <v>335000</v>
      </c>
      <c r="I9" s="7">
        <v>5</v>
      </c>
      <c r="J9" s="6">
        <v>0</v>
      </c>
      <c r="K9" s="7">
        <v>0</v>
      </c>
      <c r="L9" s="6">
        <v>218800</v>
      </c>
      <c r="M9" s="7">
        <v>9</v>
      </c>
    </row>
    <row r="10" spans="1:13" x14ac:dyDescent="0.3">
      <c r="A10" s="16" t="s">
        <v>18</v>
      </c>
      <c r="B10" s="8">
        <v>10370815551.250006</v>
      </c>
      <c r="C10" s="9">
        <v>752</v>
      </c>
      <c r="D10" s="6">
        <v>10367975061.25</v>
      </c>
      <c r="E10" s="7">
        <v>704</v>
      </c>
      <c r="F10" s="6">
        <v>0</v>
      </c>
      <c r="G10" s="7">
        <v>0</v>
      </c>
      <c r="H10" s="6">
        <v>343800</v>
      </c>
      <c r="I10" s="7">
        <v>2</v>
      </c>
      <c r="J10" s="6">
        <v>922000</v>
      </c>
      <c r="K10" s="7">
        <v>19</v>
      </c>
      <c r="L10" s="6">
        <v>1574690</v>
      </c>
      <c r="M10" s="7">
        <v>27</v>
      </c>
    </row>
    <row r="11" spans="1:13" x14ac:dyDescent="0.3">
      <c r="A11" s="16" t="s">
        <v>7</v>
      </c>
      <c r="B11" s="8">
        <v>9982321683.1399956</v>
      </c>
      <c r="C11" s="9">
        <v>490</v>
      </c>
      <c r="D11" s="6">
        <v>9982321683.1399956</v>
      </c>
      <c r="E11" s="7">
        <v>490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3" x14ac:dyDescent="0.3">
      <c r="A12" s="16" t="s">
        <v>33</v>
      </c>
      <c r="B12" s="8">
        <v>7282423348.4399996</v>
      </c>
      <c r="C12" s="9">
        <v>554</v>
      </c>
      <c r="D12" s="6">
        <v>7281710348.4400053</v>
      </c>
      <c r="E12" s="7">
        <v>541</v>
      </c>
      <c r="F12" s="6">
        <v>0</v>
      </c>
      <c r="G12" s="7">
        <v>0</v>
      </c>
      <c r="H12" s="6">
        <v>414000</v>
      </c>
      <c r="I12" s="7">
        <v>5</v>
      </c>
      <c r="J12" s="6">
        <v>99000</v>
      </c>
      <c r="K12" s="7">
        <v>4</v>
      </c>
      <c r="L12" s="6">
        <v>200000</v>
      </c>
      <c r="M12" s="7">
        <v>4</v>
      </c>
    </row>
    <row r="13" spans="1:13" x14ac:dyDescent="0.3">
      <c r="A13" s="16" t="s">
        <v>27</v>
      </c>
      <c r="B13" s="8">
        <v>4962534101.1499996</v>
      </c>
      <c r="C13" s="9">
        <v>672</v>
      </c>
      <c r="D13" s="6">
        <v>4962154101.1499977</v>
      </c>
      <c r="E13" s="7">
        <v>653</v>
      </c>
      <c r="F13" s="6">
        <v>0</v>
      </c>
      <c r="G13" s="7">
        <v>0</v>
      </c>
      <c r="H13" s="6">
        <v>50000</v>
      </c>
      <c r="I13" s="7">
        <v>1</v>
      </c>
      <c r="J13" s="6">
        <v>0</v>
      </c>
      <c r="K13" s="7">
        <v>0</v>
      </c>
      <c r="L13" s="6">
        <v>330000</v>
      </c>
      <c r="M13" s="7">
        <v>18</v>
      </c>
    </row>
    <row r="14" spans="1:13" x14ac:dyDescent="0.3">
      <c r="A14" s="16" t="s">
        <v>26</v>
      </c>
      <c r="B14" s="8">
        <v>4910499420.7199984</v>
      </c>
      <c r="C14" s="9">
        <v>546</v>
      </c>
      <c r="D14" s="6">
        <v>4710399420.7199993</v>
      </c>
      <c r="E14" s="7">
        <v>539</v>
      </c>
      <c r="F14" s="6">
        <v>200000000</v>
      </c>
      <c r="G14" s="7">
        <v>1</v>
      </c>
      <c r="H14" s="6">
        <v>20000</v>
      </c>
      <c r="I14" s="7">
        <v>1</v>
      </c>
      <c r="J14" s="6">
        <v>20000</v>
      </c>
      <c r="K14" s="7">
        <v>2</v>
      </c>
      <c r="L14" s="6">
        <v>60000</v>
      </c>
      <c r="M14" s="7">
        <v>3</v>
      </c>
    </row>
    <row r="15" spans="1:13" x14ac:dyDescent="0.3">
      <c r="A15" s="16" t="s">
        <v>77</v>
      </c>
      <c r="B15" s="8">
        <v>4412782726.8400002</v>
      </c>
      <c r="C15" s="9">
        <v>382</v>
      </c>
      <c r="D15" s="6">
        <v>4412728726.8400002</v>
      </c>
      <c r="E15" s="7">
        <v>380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54000</v>
      </c>
      <c r="M15" s="7">
        <v>2</v>
      </c>
    </row>
    <row r="16" spans="1:13" x14ac:dyDescent="0.3">
      <c r="A16" s="16" t="s">
        <v>32</v>
      </c>
      <c r="B16" s="8">
        <v>4352620654.2499981</v>
      </c>
      <c r="C16" s="9">
        <v>396</v>
      </c>
      <c r="D16" s="6">
        <v>4352300654.2499981</v>
      </c>
      <c r="E16" s="7">
        <v>389</v>
      </c>
      <c r="F16" s="6">
        <v>0</v>
      </c>
      <c r="G16" s="7">
        <v>0</v>
      </c>
      <c r="H16" s="6">
        <v>0</v>
      </c>
      <c r="I16" s="7">
        <v>0</v>
      </c>
      <c r="J16" s="6">
        <v>220000</v>
      </c>
      <c r="K16" s="7">
        <v>5</v>
      </c>
      <c r="L16" s="6">
        <v>100000</v>
      </c>
      <c r="M16" s="7">
        <v>2</v>
      </c>
    </row>
    <row r="17" spans="1:13" x14ac:dyDescent="0.3">
      <c r="A17" s="16" t="s">
        <v>90</v>
      </c>
      <c r="B17" s="8">
        <v>4310000836</v>
      </c>
      <c r="C17" s="9">
        <v>172</v>
      </c>
      <c r="D17" s="6">
        <v>4206918900</v>
      </c>
      <c r="E17" s="7">
        <v>121</v>
      </c>
      <c r="F17" s="6">
        <v>100000000</v>
      </c>
      <c r="G17" s="7">
        <v>1</v>
      </c>
      <c r="H17" s="6">
        <v>234436</v>
      </c>
      <c r="I17" s="7">
        <v>11</v>
      </c>
      <c r="J17" s="6">
        <v>877000</v>
      </c>
      <c r="K17" s="7">
        <v>13</v>
      </c>
      <c r="L17" s="6">
        <v>1970500</v>
      </c>
      <c r="M17" s="7">
        <v>26</v>
      </c>
    </row>
    <row r="18" spans="1:13" x14ac:dyDescent="0.3">
      <c r="A18" s="16" t="s">
        <v>22</v>
      </c>
      <c r="B18" s="8">
        <v>4123261228.0399971</v>
      </c>
      <c r="C18" s="9">
        <v>440</v>
      </c>
      <c r="D18" s="6">
        <v>4123161228.0400004</v>
      </c>
      <c r="E18" s="7">
        <v>438</v>
      </c>
      <c r="F18" s="6">
        <v>0</v>
      </c>
      <c r="G18" s="7">
        <v>0</v>
      </c>
      <c r="H18" s="6">
        <v>0</v>
      </c>
      <c r="I18" s="7">
        <v>0</v>
      </c>
      <c r="J18" s="6">
        <v>20000</v>
      </c>
      <c r="K18" s="7">
        <v>1</v>
      </c>
      <c r="L18" s="6">
        <v>80000</v>
      </c>
      <c r="M18" s="7">
        <v>1</v>
      </c>
    </row>
    <row r="19" spans="1:13" x14ac:dyDescent="0.3">
      <c r="A19" s="16" t="s">
        <v>62</v>
      </c>
      <c r="B19" s="8">
        <v>4070953525.1000013</v>
      </c>
      <c r="C19" s="9">
        <v>273</v>
      </c>
      <c r="D19" s="6">
        <v>4070693525.0999994</v>
      </c>
      <c r="E19" s="7">
        <v>265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260000</v>
      </c>
      <c r="M19" s="7">
        <v>8</v>
      </c>
    </row>
    <row r="20" spans="1:13" x14ac:dyDescent="0.3">
      <c r="A20" s="16" t="s">
        <v>42</v>
      </c>
      <c r="B20" s="8">
        <v>3991406054.71</v>
      </c>
      <c r="C20" s="9">
        <v>303</v>
      </c>
      <c r="D20" s="6">
        <v>3980845018.7099996</v>
      </c>
      <c r="E20" s="7">
        <v>246</v>
      </c>
      <c r="F20" s="6">
        <v>9200000</v>
      </c>
      <c r="G20" s="7">
        <v>1</v>
      </c>
      <c r="H20" s="6">
        <v>657513</v>
      </c>
      <c r="I20" s="7">
        <v>27</v>
      </c>
      <c r="J20" s="6">
        <v>570523</v>
      </c>
      <c r="K20" s="7">
        <v>26</v>
      </c>
      <c r="L20" s="6">
        <v>133000</v>
      </c>
      <c r="M20" s="7">
        <v>3</v>
      </c>
    </row>
    <row r="21" spans="1:13" x14ac:dyDescent="0.3">
      <c r="A21" s="16" t="s">
        <v>35</v>
      </c>
      <c r="B21" s="8">
        <v>3526946761.1899977</v>
      </c>
      <c r="C21" s="9">
        <v>469</v>
      </c>
      <c r="D21" s="6">
        <v>3402405361.1899972</v>
      </c>
      <c r="E21" s="7">
        <v>423</v>
      </c>
      <c r="F21" s="6">
        <v>124000000</v>
      </c>
      <c r="G21" s="7">
        <v>15</v>
      </c>
      <c r="H21" s="6">
        <v>0</v>
      </c>
      <c r="I21" s="7">
        <v>0</v>
      </c>
      <c r="J21" s="6">
        <v>511400</v>
      </c>
      <c r="K21" s="7">
        <v>28</v>
      </c>
      <c r="L21" s="6">
        <v>30000</v>
      </c>
      <c r="M21" s="7">
        <v>3</v>
      </c>
    </row>
    <row r="22" spans="1:13" x14ac:dyDescent="0.3">
      <c r="A22" s="16" t="s">
        <v>21</v>
      </c>
      <c r="B22" s="8">
        <v>3486538017.7000008</v>
      </c>
      <c r="C22" s="9">
        <v>289</v>
      </c>
      <c r="D22" s="6">
        <v>3486405017.6999998</v>
      </c>
      <c r="E22" s="7">
        <v>282</v>
      </c>
      <c r="F22" s="6">
        <v>0</v>
      </c>
      <c r="G22" s="7">
        <v>0</v>
      </c>
      <c r="H22" s="6">
        <v>0</v>
      </c>
      <c r="I22" s="7">
        <v>0</v>
      </c>
      <c r="J22" s="6">
        <v>8000</v>
      </c>
      <c r="K22" s="7">
        <v>2</v>
      </c>
      <c r="L22" s="6">
        <v>125000</v>
      </c>
      <c r="M22" s="7">
        <v>5</v>
      </c>
    </row>
    <row r="23" spans="1:13" x14ac:dyDescent="0.3">
      <c r="A23" s="16" t="s">
        <v>61</v>
      </c>
      <c r="B23" s="8">
        <v>3179105556.0700002</v>
      </c>
      <c r="C23" s="9">
        <v>218</v>
      </c>
      <c r="D23" s="6">
        <v>3177612253.7699995</v>
      </c>
      <c r="E23" s="7">
        <v>165</v>
      </c>
      <c r="F23" s="6">
        <v>0</v>
      </c>
      <c r="G23" s="7">
        <v>0</v>
      </c>
      <c r="H23" s="6">
        <v>0</v>
      </c>
      <c r="I23" s="7">
        <v>0</v>
      </c>
      <c r="J23" s="6">
        <v>1253302.3</v>
      </c>
      <c r="K23" s="7">
        <v>49</v>
      </c>
      <c r="L23" s="6">
        <v>240000</v>
      </c>
      <c r="M23" s="7">
        <v>4</v>
      </c>
    </row>
    <row r="24" spans="1:13" x14ac:dyDescent="0.3">
      <c r="A24" s="16" t="s">
        <v>30</v>
      </c>
      <c r="B24" s="8">
        <v>3018205177.3799996</v>
      </c>
      <c r="C24" s="9">
        <v>178</v>
      </c>
      <c r="D24" s="6">
        <v>3018205177.3799996</v>
      </c>
      <c r="E24" s="7">
        <v>178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29</v>
      </c>
      <c r="B25" s="8">
        <v>3015713394.4099998</v>
      </c>
      <c r="C25" s="9">
        <v>186</v>
      </c>
      <c r="D25" s="6">
        <v>3015478394.4099998</v>
      </c>
      <c r="E25" s="7">
        <v>169</v>
      </c>
      <c r="F25" s="6">
        <v>0</v>
      </c>
      <c r="G25" s="7">
        <v>0</v>
      </c>
      <c r="H25" s="6">
        <v>10000</v>
      </c>
      <c r="I25" s="7">
        <v>1</v>
      </c>
      <c r="J25" s="6">
        <v>205000</v>
      </c>
      <c r="K25" s="7">
        <v>15</v>
      </c>
      <c r="L25" s="6">
        <v>20000</v>
      </c>
      <c r="M25" s="7">
        <v>1</v>
      </c>
    </row>
    <row r="26" spans="1:13" x14ac:dyDescent="0.3">
      <c r="A26" s="16" t="s">
        <v>38</v>
      </c>
      <c r="B26" s="8">
        <v>2550406662.5700006</v>
      </c>
      <c r="C26" s="9">
        <v>311</v>
      </c>
      <c r="D26" s="6">
        <v>2485406664.5699997</v>
      </c>
      <c r="E26" s="7">
        <v>308</v>
      </c>
      <c r="F26" s="6">
        <v>64999998</v>
      </c>
      <c r="G26" s="7">
        <v>3</v>
      </c>
      <c r="H26" s="6">
        <v>0</v>
      </c>
      <c r="I26" s="7">
        <v>0</v>
      </c>
      <c r="J26" s="6">
        <v>0</v>
      </c>
      <c r="K26" s="7">
        <v>0</v>
      </c>
      <c r="L26" s="6">
        <v>0</v>
      </c>
      <c r="M26" s="7">
        <v>0</v>
      </c>
    </row>
    <row r="27" spans="1:13" x14ac:dyDescent="0.3">
      <c r="A27" s="16" t="s">
        <v>47</v>
      </c>
      <c r="B27" s="8">
        <v>2474469291.8099995</v>
      </c>
      <c r="C27" s="9">
        <v>232</v>
      </c>
      <c r="D27" s="6">
        <v>2274261441.8099999</v>
      </c>
      <c r="E27" s="7">
        <v>198</v>
      </c>
      <c r="F27" s="6">
        <v>200000000</v>
      </c>
      <c r="G27" s="7">
        <v>4</v>
      </c>
      <c r="H27" s="6">
        <v>0</v>
      </c>
      <c r="I27" s="7">
        <v>0</v>
      </c>
      <c r="J27" s="6">
        <v>157850</v>
      </c>
      <c r="K27" s="7">
        <v>29</v>
      </c>
      <c r="L27" s="6">
        <v>50000</v>
      </c>
      <c r="M27" s="7">
        <v>1</v>
      </c>
    </row>
    <row r="28" spans="1:13" x14ac:dyDescent="0.3">
      <c r="A28" s="16" t="s">
        <v>46</v>
      </c>
      <c r="B28" s="8">
        <v>2324098266.8000002</v>
      </c>
      <c r="C28" s="9">
        <v>236</v>
      </c>
      <c r="D28" s="6">
        <v>2324023266.8000002</v>
      </c>
      <c r="E28" s="7">
        <v>233</v>
      </c>
      <c r="F28" s="6">
        <v>0</v>
      </c>
      <c r="G28" s="7">
        <v>0</v>
      </c>
      <c r="H28" s="6">
        <v>0</v>
      </c>
      <c r="I28" s="7">
        <v>0</v>
      </c>
      <c r="J28" s="6">
        <v>75000</v>
      </c>
      <c r="K28" s="7">
        <v>3</v>
      </c>
      <c r="L28" s="6">
        <v>0</v>
      </c>
      <c r="M28" s="7">
        <v>0</v>
      </c>
    </row>
    <row r="29" spans="1:13" x14ac:dyDescent="0.3">
      <c r="A29" s="16" t="s">
        <v>80</v>
      </c>
      <c r="B29" s="8">
        <v>2284478200</v>
      </c>
      <c r="C29" s="9">
        <v>56</v>
      </c>
      <c r="D29" s="6">
        <v>2284478200</v>
      </c>
      <c r="E29" s="7">
        <v>56</v>
      </c>
      <c r="F29" s="6">
        <v>0</v>
      </c>
      <c r="G29" s="7">
        <v>0</v>
      </c>
      <c r="H29" s="6">
        <v>0</v>
      </c>
      <c r="I29" s="7">
        <v>0</v>
      </c>
      <c r="J29" s="6">
        <v>0</v>
      </c>
      <c r="K29" s="7">
        <v>0</v>
      </c>
      <c r="L29" s="6">
        <v>0</v>
      </c>
      <c r="M29" s="7">
        <v>0</v>
      </c>
    </row>
    <row r="30" spans="1:13" x14ac:dyDescent="0.3">
      <c r="A30" s="16" t="s">
        <v>41</v>
      </c>
      <c r="B30" s="8">
        <v>2015519514.9399998</v>
      </c>
      <c r="C30" s="9">
        <v>118</v>
      </c>
      <c r="D30" s="6">
        <v>2015077514.9399998</v>
      </c>
      <c r="E30" s="7">
        <v>103</v>
      </c>
      <c r="F30" s="6">
        <v>0</v>
      </c>
      <c r="G30" s="7">
        <v>0</v>
      </c>
      <c r="H30" s="6">
        <v>35000</v>
      </c>
      <c r="I30" s="7">
        <v>1</v>
      </c>
      <c r="J30" s="6">
        <v>293000</v>
      </c>
      <c r="K30" s="7">
        <v>13</v>
      </c>
      <c r="L30" s="6">
        <v>114000</v>
      </c>
      <c r="M30" s="7">
        <v>1</v>
      </c>
    </row>
    <row r="31" spans="1:13" x14ac:dyDescent="0.3">
      <c r="A31" s="16" t="s">
        <v>31</v>
      </c>
      <c r="B31" s="8">
        <v>1993883749.4499998</v>
      </c>
      <c r="C31" s="9">
        <v>130</v>
      </c>
      <c r="D31" s="6">
        <v>1993588749.45</v>
      </c>
      <c r="E31" s="7">
        <v>129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295000</v>
      </c>
      <c r="M31" s="7">
        <v>1</v>
      </c>
    </row>
    <row r="32" spans="1:13" x14ac:dyDescent="0.3">
      <c r="A32" s="16" t="s">
        <v>68</v>
      </c>
      <c r="B32" s="8">
        <v>1778536601.9299998</v>
      </c>
      <c r="C32" s="9">
        <v>54</v>
      </c>
      <c r="D32" s="6">
        <v>1678536601.9299996</v>
      </c>
      <c r="E32" s="7">
        <v>51</v>
      </c>
      <c r="F32" s="6">
        <v>100000000</v>
      </c>
      <c r="G32" s="7">
        <v>3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48</v>
      </c>
      <c r="B33" s="8">
        <v>1743643919.79</v>
      </c>
      <c r="C33" s="9">
        <v>373</v>
      </c>
      <c r="D33" s="6">
        <v>1743643919.79</v>
      </c>
      <c r="E33" s="7">
        <v>373</v>
      </c>
      <c r="F33" s="6">
        <v>0</v>
      </c>
      <c r="G33" s="7">
        <v>0</v>
      </c>
      <c r="H33" s="6">
        <v>0</v>
      </c>
      <c r="I33" s="7">
        <v>0</v>
      </c>
      <c r="J33" s="6">
        <v>0</v>
      </c>
      <c r="K33" s="7">
        <v>0</v>
      </c>
      <c r="L33" s="6">
        <v>0</v>
      </c>
      <c r="M33" s="7">
        <v>0</v>
      </c>
    </row>
    <row r="34" spans="1:13" x14ac:dyDescent="0.3">
      <c r="A34" s="16" t="s">
        <v>58</v>
      </c>
      <c r="B34" s="8">
        <v>1686813609.8999996</v>
      </c>
      <c r="C34" s="9">
        <v>210</v>
      </c>
      <c r="D34" s="6">
        <v>1686216709.8999994</v>
      </c>
      <c r="E34" s="7">
        <v>190</v>
      </c>
      <c r="F34" s="6">
        <v>0</v>
      </c>
      <c r="G34" s="7">
        <v>0</v>
      </c>
      <c r="H34" s="6">
        <v>0</v>
      </c>
      <c r="I34" s="7">
        <v>0</v>
      </c>
      <c r="J34" s="6">
        <v>596900</v>
      </c>
      <c r="K34" s="7">
        <v>20</v>
      </c>
      <c r="L34" s="6">
        <v>0</v>
      </c>
      <c r="M34" s="7">
        <v>0</v>
      </c>
    </row>
    <row r="35" spans="1:13" x14ac:dyDescent="0.3">
      <c r="A35" s="16" t="s">
        <v>39</v>
      </c>
      <c r="B35" s="8">
        <v>1673445504.3199997</v>
      </c>
      <c r="C35" s="9">
        <v>311</v>
      </c>
      <c r="D35" s="6">
        <v>1673445504.3200002</v>
      </c>
      <c r="E35" s="7">
        <v>311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44</v>
      </c>
      <c r="B36" s="8">
        <v>1322028165.4400001</v>
      </c>
      <c r="C36" s="9">
        <v>238</v>
      </c>
      <c r="D36" s="6">
        <v>1289128165.4400001</v>
      </c>
      <c r="E36" s="7">
        <v>233</v>
      </c>
      <c r="F36" s="6">
        <v>32900000</v>
      </c>
      <c r="G36" s="7">
        <v>5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45</v>
      </c>
      <c r="B37" s="8">
        <v>1284483652.4200001</v>
      </c>
      <c r="C37" s="9">
        <v>109</v>
      </c>
      <c r="D37" s="6">
        <v>1232273652.4199998</v>
      </c>
      <c r="E37" s="7">
        <v>103</v>
      </c>
      <c r="F37" s="6">
        <v>52000000</v>
      </c>
      <c r="G37" s="7">
        <v>2</v>
      </c>
      <c r="H37" s="6">
        <v>130000</v>
      </c>
      <c r="I37" s="7">
        <v>2</v>
      </c>
      <c r="J37" s="6">
        <v>80000</v>
      </c>
      <c r="K37" s="7">
        <v>2</v>
      </c>
      <c r="L37" s="6">
        <v>0</v>
      </c>
      <c r="M37" s="7">
        <v>0</v>
      </c>
    </row>
    <row r="38" spans="1:13" x14ac:dyDescent="0.3">
      <c r="A38" s="16" t="s">
        <v>54</v>
      </c>
      <c r="B38" s="8">
        <v>1215300000</v>
      </c>
      <c r="C38" s="9">
        <v>26</v>
      </c>
      <c r="D38" s="6">
        <v>1213000000</v>
      </c>
      <c r="E38" s="7">
        <v>21</v>
      </c>
      <c r="F38" s="6">
        <v>0</v>
      </c>
      <c r="G38" s="7">
        <v>0</v>
      </c>
      <c r="H38" s="6">
        <v>0</v>
      </c>
      <c r="I38" s="7">
        <v>0</v>
      </c>
      <c r="J38" s="6">
        <v>1800000</v>
      </c>
      <c r="K38" s="7">
        <v>4</v>
      </c>
      <c r="L38" s="6">
        <v>500000</v>
      </c>
      <c r="M38" s="7">
        <v>1</v>
      </c>
    </row>
    <row r="39" spans="1:13" x14ac:dyDescent="0.3">
      <c r="A39" s="16" t="s">
        <v>55</v>
      </c>
      <c r="B39" s="8">
        <v>1073329982.4599998</v>
      </c>
      <c r="C39" s="9">
        <v>278</v>
      </c>
      <c r="D39" s="6">
        <v>1073329982.4600004</v>
      </c>
      <c r="E39" s="7">
        <v>278</v>
      </c>
      <c r="F39" s="6">
        <v>0</v>
      </c>
      <c r="G39" s="7">
        <v>0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40</v>
      </c>
      <c r="B40" s="8">
        <v>949469451.28999996</v>
      </c>
      <c r="C40" s="9">
        <v>150</v>
      </c>
      <c r="D40" s="6">
        <v>949469451.28999984</v>
      </c>
      <c r="E40" s="7">
        <v>150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89</v>
      </c>
      <c r="B41" s="8">
        <v>870439193.1500001</v>
      </c>
      <c r="C41" s="9">
        <v>176</v>
      </c>
      <c r="D41" s="6">
        <v>869985443.14999998</v>
      </c>
      <c r="E41" s="7">
        <v>149</v>
      </c>
      <c r="F41" s="6">
        <v>0</v>
      </c>
      <c r="G41" s="7">
        <v>0</v>
      </c>
      <c r="H41" s="6">
        <v>0</v>
      </c>
      <c r="I41" s="7">
        <v>0</v>
      </c>
      <c r="J41" s="6">
        <v>453750</v>
      </c>
      <c r="K41" s="7">
        <v>27</v>
      </c>
      <c r="L41" s="6">
        <v>0</v>
      </c>
      <c r="M41" s="7">
        <v>0</v>
      </c>
    </row>
    <row r="42" spans="1:13" x14ac:dyDescent="0.3">
      <c r="A42" s="16" t="s">
        <v>71</v>
      </c>
      <c r="B42" s="8">
        <v>675000000</v>
      </c>
      <c r="C42" s="9">
        <v>9</v>
      </c>
      <c r="D42" s="6">
        <v>675000000</v>
      </c>
      <c r="E42" s="7">
        <v>9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67</v>
      </c>
      <c r="B43" s="8">
        <v>458200000</v>
      </c>
      <c r="C43" s="9">
        <v>18</v>
      </c>
      <c r="D43" s="6">
        <v>458200000</v>
      </c>
      <c r="E43" s="7">
        <v>18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23</v>
      </c>
      <c r="B44" s="8">
        <v>342415905.34999996</v>
      </c>
      <c r="C44" s="9">
        <v>68</v>
      </c>
      <c r="D44" s="6">
        <v>340234993.12</v>
      </c>
      <c r="E44" s="7">
        <v>20</v>
      </c>
      <c r="F44" s="6">
        <v>0</v>
      </c>
      <c r="G44" s="7">
        <v>0</v>
      </c>
      <c r="H44" s="6">
        <v>1013535.6599999999</v>
      </c>
      <c r="I44" s="7">
        <v>32</v>
      </c>
      <c r="J44" s="6">
        <v>0</v>
      </c>
      <c r="K44" s="7">
        <v>0</v>
      </c>
      <c r="L44" s="6">
        <v>1167376.5699999998</v>
      </c>
      <c r="M44" s="7">
        <v>16</v>
      </c>
    </row>
    <row r="45" spans="1:13" x14ac:dyDescent="0.3">
      <c r="A45" s="16" t="s">
        <v>59</v>
      </c>
      <c r="B45" s="8">
        <v>334955241.62</v>
      </c>
      <c r="C45" s="9">
        <v>116</v>
      </c>
      <c r="D45" s="6">
        <v>334955241.61999989</v>
      </c>
      <c r="E45" s="7">
        <v>116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36</v>
      </c>
      <c r="B46" s="8">
        <v>305153623</v>
      </c>
      <c r="C46" s="9">
        <v>70</v>
      </c>
      <c r="D46" s="6">
        <v>304676423</v>
      </c>
      <c r="E46" s="7">
        <v>54</v>
      </c>
      <c r="F46" s="6">
        <v>0</v>
      </c>
      <c r="G46" s="7">
        <v>0</v>
      </c>
      <c r="H46" s="6">
        <v>36000</v>
      </c>
      <c r="I46" s="7">
        <v>1</v>
      </c>
      <c r="J46" s="6">
        <v>350000</v>
      </c>
      <c r="K46" s="7">
        <v>9</v>
      </c>
      <c r="L46" s="6">
        <v>91200</v>
      </c>
      <c r="M46" s="7">
        <v>6</v>
      </c>
    </row>
    <row r="47" spans="1:13" x14ac:dyDescent="0.3">
      <c r="A47" s="16" t="s">
        <v>75</v>
      </c>
      <c r="B47" s="8">
        <v>300000000</v>
      </c>
      <c r="C47" s="9">
        <v>7</v>
      </c>
      <c r="D47" s="6">
        <v>300000000</v>
      </c>
      <c r="E47" s="7">
        <v>7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43</v>
      </c>
      <c r="B48" s="8">
        <v>292070353.91999996</v>
      </c>
      <c r="C48" s="9">
        <v>90</v>
      </c>
      <c r="D48" s="6">
        <v>291135965</v>
      </c>
      <c r="E48" s="7">
        <v>18</v>
      </c>
      <c r="F48" s="6">
        <v>0</v>
      </c>
      <c r="G48" s="7">
        <v>0</v>
      </c>
      <c r="H48" s="6">
        <v>2000</v>
      </c>
      <c r="I48" s="7">
        <v>1</v>
      </c>
      <c r="J48" s="6">
        <v>0</v>
      </c>
      <c r="K48" s="7">
        <v>0</v>
      </c>
      <c r="L48" s="6">
        <v>932388.92</v>
      </c>
      <c r="M48" s="7">
        <v>71</v>
      </c>
    </row>
    <row r="49" spans="1:13" x14ac:dyDescent="0.3">
      <c r="A49" s="16" t="s">
        <v>53</v>
      </c>
      <c r="B49" s="8">
        <v>284452238.57999998</v>
      </c>
      <c r="C49" s="9">
        <v>43</v>
      </c>
      <c r="D49" s="6">
        <v>284452238.58000004</v>
      </c>
      <c r="E49" s="7">
        <v>43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50</v>
      </c>
      <c r="B50" s="8">
        <v>270000000</v>
      </c>
      <c r="C50" s="9">
        <v>14</v>
      </c>
      <c r="D50" s="6">
        <v>135000000</v>
      </c>
      <c r="E50" s="7">
        <v>7</v>
      </c>
      <c r="F50" s="6">
        <v>135000000</v>
      </c>
      <c r="G50" s="7">
        <v>7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82</v>
      </c>
      <c r="B51" s="8">
        <v>247833467.75</v>
      </c>
      <c r="C51" s="9">
        <v>24</v>
      </c>
      <c r="D51" s="6">
        <v>247833467.75</v>
      </c>
      <c r="E51" s="7">
        <v>24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91</v>
      </c>
      <c r="B52" s="8">
        <v>179091466.41</v>
      </c>
      <c r="C52" s="9">
        <v>11</v>
      </c>
      <c r="D52" s="6">
        <v>179091466.41</v>
      </c>
      <c r="E52" s="7">
        <v>11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52</v>
      </c>
      <c r="B53" s="8">
        <v>140000000</v>
      </c>
      <c r="C53" s="9">
        <v>14</v>
      </c>
      <c r="D53" s="6">
        <v>140000000</v>
      </c>
      <c r="E53" s="7">
        <v>14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51</v>
      </c>
      <c r="B54" s="8">
        <v>109272424</v>
      </c>
      <c r="C54" s="9">
        <v>13</v>
      </c>
      <c r="D54" s="6">
        <v>109272424</v>
      </c>
      <c r="E54" s="7">
        <v>13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74</v>
      </c>
      <c r="B55" s="8">
        <v>100000000</v>
      </c>
      <c r="C55" s="9">
        <v>1</v>
      </c>
      <c r="D55" s="6">
        <v>100000000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76</v>
      </c>
      <c r="B56" s="8">
        <v>90000000</v>
      </c>
      <c r="C56" s="9">
        <v>1</v>
      </c>
      <c r="D56" s="6">
        <v>90000000</v>
      </c>
      <c r="E56" s="7">
        <v>1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92</v>
      </c>
      <c r="B57" s="8">
        <v>30000000</v>
      </c>
      <c r="C57" s="9">
        <v>2</v>
      </c>
      <c r="D57" s="6">
        <v>30000000</v>
      </c>
      <c r="E57" s="7">
        <v>2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0</v>
      </c>
      <c r="M57" s="7">
        <v>0</v>
      </c>
    </row>
    <row r="58" spans="1:13" x14ac:dyDescent="0.3">
      <c r="A58" s="16" t="s">
        <v>73</v>
      </c>
      <c r="B58" s="8">
        <v>12000000</v>
      </c>
      <c r="C58" s="9">
        <v>1</v>
      </c>
      <c r="D58" s="6">
        <v>12000000</v>
      </c>
      <c r="E58" s="7">
        <v>1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81</v>
      </c>
      <c r="B59" s="8">
        <v>1800000</v>
      </c>
      <c r="C59" s="9">
        <v>5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1800000</v>
      </c>
      <c r="M59" s="7">
        <v>5</v>
      </c>
    </row>
    <row r="60" spans="1:13" x14ac:dyDescent="0.3">
      <c r="A60" s="16" t="s">
        <v>24</v>
      </c>
      <c r="B60" s="8">
        <v>900600</v>
      </c>
      <c r="C60" s="9">
        <v>17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900600</v>
      </c>
      <c r="M60" s="7">
        <v>17</v>
      </c>
    </row>
    <row r="61" spans="1:13" x14ac:dyDescent="0.3">
      <c r="A61" s="23" t="s">
        <v>11</v>
      </c>
      <c r="B61" s="13">
        <v>322895075097.46948</v>
      </c>
      <c r="C61" s="22">
        <v>27163</v>
      </c>
      <c r="D61" s="13">
        <v>317406689034.01947</v>
      </c>
      <c r="E61" s="22">
        <v>26422</v>
      </c>
      <c r="F61" s="13">
        <v>5460099998</v>
      </c>
      <c r="G61" s="22">
        <v>58</v>
      </c>
      <c r="H61" s="13">
        <v>4059784.6600000006</v>
      </c>
      <c r="I61" s="22">
        <v>107</v>
      </c>
      <c r="J61" s="13">
        <v>10485725.300000001</v>
      </c>
      <c r="K61" s="22">
        <v>302</v>
      </c>
      <c r="L61" s="13"/>
      <c r="M61" s="14">
        <v>274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555B1-D3C8-445F-8E00-888DA8A333B2}">
  <dimension ref="A1:N58"/>
  <sheetViews>
    <sheetView zoomScale="70" zoomScaleNormal="70" workbookViewId="0">
      <selection activeCell="N3" sqref="N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  <col min="14" max="14" width="17.33203125" bestFit="1" customWidth="1"/>
  </cols>
  <sheetData>
    <row r="1" spans="1:14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33" t="s">
        <v>88</v>
      </c>
      <c r="M1" s="33"/>
    </row>
    <row r="2" spans="1:14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4" x14ac:dyDescent="0.3">
      <c r="A3" s="16" t="s">
        <v>17</v>
      </c>
      <c r="B3" s="8">
        <v>53861058090.810013</v>
      </c>
      <c r="C3" s="9">
        <v>2425</v>
      </c>
      <c r="D3" s="6">
        <v>44350362090.810059</v>
      </c>
      <c r="E3" s="7">
        <v>2391</v>
      </c>
      <c r="F3" s="6">
        <v>9509300000</v>
      </c>
      <c r="G3" s="7">
        <v>22</v>
      </c>
      <c r="H3" s="6">
        <v>0</v>
      </c>
      <c r="I3" s="7">
        <v>0</v>
      </c>
      <c r="J3" s="6">
        <v>1396000</v>
      </c>
      <c r="K3" s="7">
        <v>12</v>
      </c>
      <c r="L3" s="6">
        <v>0</v>
      </c>
      <c r="M3" s="7">
        <v>0</v>
      </c>
      <c r="N3" s="42">
        <f>+L3+J3++F3+D3</f>
        <v>53861058090.810059</v>
      </c>
    </row>
    <row r="4" spans="1:14" x14ac:dyDescent="0.3">
      <c r="A4" s="16" t="s">
        <v>9</v>
      </c>
      <c r="B4" s="8">
        <v>30254849001.200027</v>
      </c>
      <c r="C4" s="9">
        <v>1637</v>
      </c>
      <c r="D4" s="6">
        <v>30254199001.199936</v>
      </c>
      <c r="E4" s="7">
        <v>1635</v>
      </c>
      <c r="F4" s="6">
        <v>0</v>
      </c>
      <c r="G4" s="7">
        <v>0</v>
      </c>
      <c r="H4" s="6">
        <v>0</v>
      </c>
      <c r="I4" s="7">
        <v>0</v>
      </c>
      <c r="J4" s="6">
        <v>0</v>
      </c>
      <c r="K4" s="7">
        <v>0</v>
      </c>
      <c r="L4" s="6">
        <v>650000</v>
      </c>
      <c r="M4" s="7">
        <v>2</v>
      </c>
    </row>
    <row r="5" spans="1:14" x14ac:dyDescent="0.3">
      <c r="A5" s="16" t="s">
        <v>15</v>
      </c>
      <c r="B5" s="8">
        <v>30041124092.949959</v>
      </c>
      <c r="C5" s="9">
        <v>3108</v>
      </c>
      <c r="D5" s="6">
        <v>29929760592.950016</v>
      </c>
      <c r="E5" s="7">
        <v>3066</v>
      </c>
      <c r="F5" s="6">
        <v>110000000</v>
      </c>
      <c r="G5" s="7">
        <v>4</v>
      </c>
      <c r="H5" s="6">
        <v>117500</v>
      </c>
      <c r="I5" s="7">
        <v>5</v>
      </c>
      <c r="J5" s="6">
        <v>340000</v>
      </c>
      <c r="K5" s="7">
        <v>12</v>
      </c>
      <c r="L5" s="6">
        <v>906000</v>
      </c>
      <c r="M5" s="7">
        <v>21</v>
      </c>
    </row>
    <row r="6" spans="1:14" x14ac:dyDescent="0.3">
      <c r="A6" s="16" t="s">
        <v>19</v>
      </c>
      <c r="B6" s="8">
        <v>15764797794.930012</v>
      </c>
      <c r="C6" s="9">
        <v>1016</v>
      </c>
      <c r="D6" s="6">
        <v>15238651579.929995</v>
      </c>
      <c r="E6" s="7">
        <v>1001</v>
      </c>
      <c r="F6" s="6">
        <v>525466215</v>
      </c>
      <c r="G6" s="7">
        <v>5</v>
      </c>
      <c r="H6" s="6">
        <v>0</v>
      </c>
      <c r="I6" s="7">
        <v>0</v>
      </c>
      <c r="J6" s="6">
        <v>680000</v>
      </c>
      <c r="K6" s="7">
        <v>10</v>
      </c>
      <c r="L6" s="6">
        <v>0</v>
      </c>
      <c r="M6" s="7">
        <v>0</v>
      </c>
    </row>
    <row r="7" spans="1:14" x14ac:dyDescent="0.3">
      <c r="A7" s="16" t="s">
        <v>8</v>
      </c>
      <c r="B7" s="8">
        <v>15360067873.349993</v>
      </c>
      <c r="C7" s="9">
        <v>1234</v>
      </c>
      <c r="D7" s="6">
        <v>15360067873.349995</v>
      </c>
      <c r="E7" s="7">
        <v>1234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</row>
    <row r="8" spans="1:14" x14ac:dyDescent="0.3">
      <c r="A8" s="16" t="s">
        <v>20</v>
      </c>
      <c r="B8" s="8">
        <v>14611456527.67</v>
      </c>
      <c r="C8" s="9">
        <v>855</v>
      </c>
      <c r="D8" s="6">
        <v>14110221527.670002</v>
      </c>
      <c r="E8" s="7">
        <v>839</v>
      </c>
      <c r="F8" s="6">
        <v>500000000</v>
      </c>
      <c r="G8" s="7">
        <v>2</v>
      </c>
      <c r="H8" s="6">
        <v>100000</v>
      </c>
      <c r="I8" s="7">
        <v>1</v>
      </c>
      <c r="J8" s="6">
        <v>600000</v>
      </c>
      <c r="K8" s="7">
        <v>5</v>
      </c>
      <c r="L8" s="6">
        <v>535000</v>
      </c>
      <c r="M8" s="7">
        <v>8</v>
      </c>
    </row>
    <row r="9" spans="1:14" x14ac:dyDescent="0.3">
      <c r="A9" s="16" t="s">
        <v>16</v>
      </c>
      <c r="B9" s="8">
        <v>14274301592.939993</v>
      </c>
      <c r="C9" s="9">
        <v>459</v>
      </c>
      <c r="D9" s="6">
        <v>14274021592.939993</v>
      </c>
      <c r="E9" s="7">
        <v>453</v>
      </c>
      <c r="F9" s="6">
        <v>0</v>
      </c>
      <c r="G9" s="7">
        <v>0</v>
      </c>
      <c r="H9" s="6">
        <v>0</v>
      </c>
      <c r="I9" s="7">
        <v>0</v>
      </c>
      <c r="J9" s="6">
        <v>0</v>
      </c>
      <c r="K9" s="7">
        <v>0</v>
      </c>
      <c r="L9" s="6">
        <v>280000</v>
      </c>
      <c r="M9" s="7">
        <v>6</v>
      </c>
    </row>
    <row r="10" spans="1:14" x14ac:dyDescent="0.3">
      <c r="A10" s="16" t="s">
        <v>7</v>
      </c>
      <c r="B10" s="8">
        <v>13378197015.93</v>
      </c>
      <c r="C10" s="9">
        <v>1059</v>
      </c>
      <c r="D10" s="6">
        <v>13378197015.929974</v>
      </c>
      <c r="E10" s="7">
        <v>1059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0</v>
      </c>
      <c r="M10" s="7">
        <v>0</v>
      </c>
    </row>
    <row r="11" spans="1:14" x14ac:dyDescent="0.3">
      <c r="A11" s="16" t="s">
        <v>18</v>
      </c>
      <c r="B11" s="8">
        <v>12010590805.889999</v>
      </c>
      <c r="C11" s="9">
        <v>747</v>
      </c>
      <c r="D11" s="6">
        <v>11858069415.889997</v>
      </c>
      <c r="E11" s="7">
        <v>684</v>
      </c>
      <c r="F11" s="6">
        <v>150000000</v>
      </c>
      <c r="G11" s="7">
        <v>1</v>
      </c>
      <c r="H11" s="6">
        <v>0</v>
      </c>
      <c r="I11" s="7">
        <v>0</v>
      </c>
      <c r="J11" s="6">
        <v>1291090</v>
      </c>
      <c r="K11" s="7">
        <v>41</v>
      </c>
      <c r="L11" s="6">
        <v>1230300</v>
      </c>
      <c r="M11" s="7">
        <v>21</v>
      </c>
    </row>
    <row r="12" spans="1:14" x14ac:dyDescent="0.3">
      <c r="A12" s="16" t="s">
        <v>33</v>
      </c>
      <c r="B12" s="8">
        <v>5904384526.8999968</v>
      </c>
      <c r="C12" s="9">
        <v>608</v>
      </c>
      <c r="D12" s="6">
        <v>5903975026.8999996</v>
      </c>
      <c r="E12" s="7">
        <v>590</v>
      </c>
      <c r="F12" s="6">
        <v>0</v>
      </c>
      <c r="G12" s="7">
        <v>0</v>
      </c>
      <c r="H12" s="6">
        <v>117500</v>
      </c>
      <c r="I12" s="7">
        <v>7</v>
      </c>
      <c r="J12" s="6">
        <v>182000</v>
      </c>
      <c r="K12" s="7">
        <v>4</v>
      </c>
      <c r="L12" s="6">
        <v>110000</v>
      </c>
      <c r="M12" s="7">
        <v>7</v>
      </c>
    </row>
    <row r="13" spans="1:14" x14ac:dyDescent="0.3">
      <c r="A13" s="16" t="s">
        <v>80</v>
      </c>
      <c r="B13" s="8">
        <v>5537175757.5200005</v>
      </c>
      <c r="C13" s="9">
        <v>132</v>
      </c>
      <c r="D13" s="6">
        <v>3943036757.52</v>
      </c>
      <c r="E13" s="7">
        <v>120</v>
      </c>
      <c r="F13" s="6">
        <v>1594000000</v>
      </c>
      <c r="G13" s="7">
        <v>4</v>
      </c>
      <c r="H13" s="6">
        <v>0</v>
      </c>
      <c r="I13" s="7">
        <v>0</v>
      </c>
      <c r="J13" s="6">
        <v>0</v>
      </c>
      <c r="K13" s="7">
        <v>0</v>
      </c>
      <c r="L13" s="6">
        <v>139000</v>
      </c>
      <c r="M13" s="7">
        <v>8</v>
      </c>
    </row>
    <row r="14" spans="1:14" x14ac:dyDescent="0.3">
      <c r="A14" s="16" t="s">
        <v>26</v>
      </c>
      <c r="B14" s="8">
        <v>5268394910.3599997</v>
      </c>
      <c r="C14" s="9">
        <v>600</v>
      </c>
      <c r="D14" s="6">
        <v>5178299910.3599997</v>
      </c>
      <c r="E14" s="7">
        <v>579</v>
      </c>
      <c r="F14" s="6">
        <v>90000000</v>
      </c>
      <c r="G14" s="7">
        <v>9</v>
      </c>
      <c r="H14" s="6">
        <v>0</v>
      </c>
      <c r="I14" s="7">
        <v>0</v>
      </c>
      <c r="J14" s="6">
        <v>0</v>
      </c>
      <c r="K14" s="7">
        <v>0</v>
      </c>
      <c r="L14" s="6">
        <v>95000</v>
      </c>
      <c r="M14" s="7">
        <v>12</v>
      </c>
    </row>
    <row r="15" spans="1:14" x14ac:dyDescent="0.3">
      <c r="A15" s="16" t="s">
        <v>27</v>
      </c>
      <c r="B15" s="8">
        <v>4649533783.5400009</v>
      </c>
      <c r="C15" s="9">
        <v>468</v>
      </c>
      <c r="D15" s="6">
        <v>4549533783.54</v>
      </c>
      <c r="E15" s="7">
        <v>463</v>
      </c>
      <c r="F15" s="6">
        <v>100000000</v>
      </c>
      <c r="G15" s="7">
        <v>5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4" x14ac:dyDescent="0.3">
      <c r="A16" s="16" t="s">
        <v>21</v>
      </c>
      <c r="B16" s="8">
        <v>4241369890.9100008</v>
      </c>
      <c r="C16" s="9">
        <v>237</v>
      </c>
      <c r="D16" s="6">
        <v>4241293890.909996</v>
      </c>
      <c r="E16" s="7">
        <v>233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76000</v>
      </c>
      <c r="M16" s="7">
        <v>4</v>
      </c>
    </row>
    <row r="17" spans="1:13" x14ac:dyDescent="0.3">
      <c r="A17" s="16" t="s">
        <v>22</v>
      </c>
      <c r="B17" s="8">
        <v>4034653047.3599997</v>
      </c>
      <c r="C17" s="9">
        <v>331</v>
      </c>
      <c r="D17" s="6">
        <v>4034623447.3599977</v>
      </c>
      <c r="E17" s="7">
        <v>329</v>
      </c>
      <c r="F17" s="6">
        <v>0</v>
      </c>
      <c r="G17" s="7">
        <v>0</v>
      </c>
      <c r="H17" s="6">
        <v>0</v>
      </c>
      <c r="I17" s="7">
        <v>0</v>
      </c>
      <c r="J17" s="6">
        <v>20000</v>
      </c>
      <c r="K17" s="7">
        <v>1</v>
      </c>
      <c r="L17" s="6">
        <v>9600</v>
      </c>
      <c r="M17" s="7">
        <v>1</v>
      </c>
    </row>
    <row r="18" spans="1:13" x14ac:dyDescent="0.3">
      <c r="A18" s="16" t="s">
        <v>47</v>
      </c>
      <c r="B18" s="8">
        <v>3704516617.9499989</v>
      </c>
      <c r="C18" s="9">
        <v>210</v>
      </c>
      <c r="D18" s="6">
        <v>2860269757.9499998</v>
      </c>
      <c r="E18" s="7">
        <v>169</v>
      </c>
      <c r="F18" s="6">
        <v>844000000</v>
      </c>
      <c r="G18" s="7">
        <v>21</v>
      </c>
      <c r="H18" s="6">
        <v>0</v>
      </c>
      <c r="I18" s="7">
        <v>0</v>
      </c>
      <c r="J18" s="6">
        <v>231860</v>
      </c>
      <c r="K18" s="7">
        <v>19</v>
      </c>
      <c r="L18" s="6">
        <v>15000</v>
      </c>
      <c r="M18" s="7">
        <v>1</v>
      </c>
    </row>
    <row r="19" spans="1:13" x14ac:dyDescent="0.3">
      <c r="A19" s="16" t="s">
        <v>35</v>
      </c>
      <c r="B19" s="8">
        <v>3443792146.1099997</v>
      </c>
      <c r="C19" s="9">
        <v>399</v>
      </c>
      <c r="D19" s="6">
        <v>3362935206.7399993</v>
      </c>
      <c r="E19" s="7">
        <v>346</v>
      </c>
      <c r="F19" s="6">
        <v>80150000</v>
      </c>
      <c r="G19" s="7">
        <v>10</v>
      </c>
      <c r="H19" s="6">
        <v>0</v>
      </c>
      <c r="I19" s="7">
        <v>0</v>
      </c>
      <c r="J19" s="6">
        <v>466939.37</v>
      </c>
      <c r="K19" s="7">
        <v>32</v>
      </c>
      <c r="L19" s="6">
        <v>240000</v>
      </c>
      <c r="M19" s="7">
        <v>11</v>
      </c>
    </row>
    <row r="20" spans="1:13" x14ac:dyDescent="0.3">
      <c r="A20" s="16" t="s">
        <v>38</v>
      </c>
      <c r="B20" s="8">
        <v>3441778527.73</v>
      </c>
      <c r="C20" s="9">
        <v>201</v>
      </c>
      <c r="D20" s="6">
        <v>3441778527.7300048</v>
      </c>
      <c r="E20" s="7">
        <v>201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</row>
    <row r="21" spans="1:13" x14ac:dyDescent="0.3">
      <c r="A21" s="16" t="s">
        <v>62</v>
      </c>
      <c r="B21" s="8">
        <v>3249192365.6599994</v>
      </c>
      <c r="C21" s="9">
        <v>291</v>
      </c>
      <c r="D21" s="6">
        <v>3248317365.6600003</v>
      </c>
      <c r="E21" s="7">
        <v>285</v>
      </c>
      <c r="F21" s="6">
        <v>0</v>
      </c>
      <c r="G21" s="7">
        <v>0</v>
      </c>
      <c r="H21" s="6">
        <v>250000</v>
      </c>
      <c r="I21" s="7">
        <v>1</v>
      </c>
      <c r="J21" s="6">
        <v>275000</v>
      </c>
      <c r="K21" s="7">
        <v>1</v>
      </c>
      <c r="L21" s="6">
        <v>350000</v>
      </c>
      <c r="M21" s="7">
        <v>4</v>
      </c>
    </row>
    <row r="22" spans="1:13" x14ac:dyDescent="0.3">
      <c r="A22" s="16" t="s">
        <v>32</v>
      </c>
      <c r="B22" s="8">
        <v>3205664452.1499977</v>
      </c>
      <c r="C22" s="9">
        <v>261</v>
      </c>
      <c r="D22" s="6">
        <v>3204905452.1499972</v>
      </c>
      <c r="E22" s="7">
        <v>239</v>
      </c>
      <c r="F22" s="6">
        <v>0</v>
      </c>
      <c r="G22" s="7">
        <v>0</v>
      </c>
      <c r="H22" s="6">
        <v>0</v>
      </c>
      <c r="I22" s="7">
        <v>0</v>
      </c>
      <c r="J22" s="6">
        <v>659000</v>
      </c>
      <c r="K22" s="7">
        <v>18</v>
      </c>
      <c r="L22" s="6">
        <v>100000</v>
      </c>
      <c r="M22" s="7">
        <v>4</v>
      </c>
    </row>
    <row r="23" spans="1:13" x14ac:dyDescent="0.3">
      <c r="A23" s="16" t="s">
        <v>90</v>
      </c>
      <c r="B23" s="8">
        <v>3032554883.0599995</v>
      </c>
      <c r="C23" s="9">
        <v>139</v>
      </c>
      <c r="D23" s="6">
        <v>3031089883.0599995</v>
      </c>
      <c r="E23" s="7">
        <v>107</v>
      </c>
      <c r="F23" s="6">
        <v>0</v>
      </c>
      <c r="G23" s="7">
        <v>0</v>
      </c>
      <c r="H23" s="6">
        <v>0</v>
      </c>
      <c r="I23" s="7">
        <v>0</v>
      </c>
      <c r="J23" s="6">
        <v>859000</v>
      </c>
      <c r="K23" s="7">
        <v>11</v>
      </c>
      <c r="L23" s="6">
        <v>606000</v>
      </c>
      <c r="M23" s="7">
        <v>21</v>
      </c>
    </row>
    <row r="24" spans="1:13" x14ac:dyDescent="0.3">
      <c r="A24" s="16" t="s">
        <v>42</v>
      </c>
      <c r="B24" s="8">
        <v>3027014257.1800003</v>
      </c>
      <c r="C24" s="9">
        <v>268</v>
      </c>
      <c r="D24" s="6">
        <v>2715941381.1799994</v>
      </c>
      <c r="E24" s="7">
        <v>185</v>
      </c>
      <c r="F24" s="6">
        <v>309000000</v>
      </c>
      <c r="G24" s="7">
        <v>3</v>
      </c>
      <c r="H24" s="6">
        <v>1384696</v>
      </c>
      <c r="I24" s="7">
        <v>63</v>
      </c>
      <c r="J24" s="6">
        <v>303180</v>
      </c>
      <c r="K24" s="7">
        <v>14</v>
      </c>
      <c r="L24" s="6">
        <v>385000</v>
      </c>
      <c r="M24" s="7">
        <v>3</v>
      </c>
    </row>
    <row r="25" spans="1:13" x14ac:dyDescent="0.3">
      <c r="A25" s="16" t="s">
        <v>30</v>
      </c>
      <c r="B25" s="8">
        <v>2878643323.1299996</v>
      </c>
      <c r="C25" s="9">
        <v>227</v>
      </c>
      <c r="D25" s="6">
        <v>2878643323.1300001</v>
      </c>
      <c r="E25" s="7">
        <v>227</v>
      </c>
      <c r="F25" s="6">
        <v>0</v>
      </c>
      <c r="G25" s="7">
        <v>0</v>
      </c>
      <c r="H25" s="6">
        <v>0</v>
      </c>
      <c r="I25" s="7">
        <v>0</v>
      </c>
      <c r="J25" s="6">
        <v>0</v>
      </c>
      <c r="K25" s="7">
        <v>0</v>
      </c>
      <c r="L25" s="6">
        <v>0</v>
      </c>
      <c r="M25" s="7">
        <v>0</v>
      </c>
    </row>
    <row r="26" spans="1:13" x14ac:dyDescent="0.3">
      <c r="A26" s="16" t="s">
        <v>77</v>
      </c>
      <c r="B26" s="8">
        <v>2791164373.2999992</v>
      </c>
      <c r="C26" s="9">
        <v>282</v>
      </c>
      <c r="D26" s="6">
        <v>2791034373.3000002</v>
      </c>
      <c r="E26" s="7">
        <v>272</v>
      </c>
      <c r="F26" s="6">
        <v>0</v>
      </c>
      <c r="G26" s="7">
        <v>0</v>
      </c>
      <c r="H26" s="6">
        <v>100000</v>
      </c>
      <c r="I26" s="7">
        <v>7</v>
      </c>
      <c r="J26" s="6">
        <v>0</v>
      </c>
      <c r="K26" s="7">
        <v>0</v>
      </c>
      <c r="L26" s="6">
        <v>30000</v>
      </c>
      <c r="M26" s="7">
        <v>3</v>
      </c>
    </row>
    <row r="27" spans="1:13" x14ac:dyDescent="0.3">
      <c r="A27" s="16" t="s">
        <v>54</v>
      </c>
      <c r="B27" s="8">
        <v>2485000000</v>
      </c>
      <c r="C27" s="9">
        <v>68</v>
      </c>
      <c r="D27" s="6">
        <v>2485000000</v>
      </c>
      <c r="E27" s="7">
        <v>68</v>
      </c>
      <c r="F27" s="6">
        <v>0</v>
      </c>
      <c r="G27" s="7">
        <v>0</v>
      </c>
      <c r="H27" s="6">
        <v>0</v>
      </c>
      <c r="I27" s="7">
        <v>0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31</v>
      </c>
      <c r="B28" s="8">
        <v>2459817738.8800001</v>
      </c>
      <c r="C28" s="9">
        <v>121</v>
      </c>
      <c r="D28" s="6">
        <v>2459517738.8799996</v>
      </c>
      <c r="E28" s="7">
        <v>116</v>
      </c>
      <c r="F28" s="6">
        <v>0</v>
      </c>
      <c r="G28" s="7">
        <v>0</v>
      </c>
      <c r="H28" s="6">
        <v>80000</v>
      </c>
      <c r="I28" s="7">
        <v>1</v>
      </c>
      <c r="J28" s="6">
        <v>100000</v>
      </c>
      <c r="K28" s="7">
        <v>1</v>
      </c>
      <c r="L28" s="6">
        <v>120000</v>
      </c>
      <c r="M28" s="7">
        <v>3</v>
      </c>
    </row>
    <row r="29" spans="1:13" x14ac:dyDescent="0.3">
      <c r="A29" s="16" t="s">
        <v>41</v>
      </c>
      <c r="B29" s="8">
        <v>2395085468.1500001</v>
      </c>
      <c r="C29" s="9">
        <v>156</v>
      </c>
      <c r="D29" s="6">
        <v>2394005468.1500001</v>
      </c>
      <c r="E29" s="7">
        <v>129</v>
      </c>
      <c r="F29" s="6">
        <v>0</v>
      </c>
      <c r="G29" s="7">
        <v>0</v>
      </c>
      <c r="H29" s="6">
        <v>0</v>
      </c>
      <c r="I29" s="7">
        <v>0</v>
      </c>
      <c r="J29" s="6">
        <v>1080000</v>
      </c>
      <c r="K29" s="7">
        <v>27</v>
      </c>
      <c r="L29" s="6">
        <v>0</v>
      </c>
      <c r="M29" s="7">
        <v>0</v>
      </c>
    </row>
    <row r="30" spans="1:13" x14ac:dyDescent="0.3">
      <c r="A30" s="16" t="s">
        <v>58</v>
      </c>
      <c r="B30" s="8">
        <v>2350269453.6899996</v>
      </c>
      <c r="C30" s="9">
        <v>166</v>
      </c>
      <c r="D30" s="6">
        <v>2337922453.6900001</v>
      </c>
      <c r="E30" s="7">
        <v>151</v>
      </c>
      <c r="F30" s="6">
        <v>12000000</v>
      </c>
      <c r="G30" s="7">
        <v>1</v>
      </c>
      <c r="H30" s="6">
        <v>0</v>
      </c>
      <c r="I30" s="7">
        <v>0</v>
      </c>
      <c r="J30" s="6">
        <v>347000</v>
      </c>
      <c r="K30" s="7">
        <v>14</v>
      </c>
      <c r="L30" s="6">
        <v>0</v>
      </c>
      <c r="M30" s="7">
        <v>0</v>
      </c>
    </row>
    <row r="31" spans="1:13" x14ac:dyDescent="0.3">
      <c r="A31" s="16" t="s">
        <v>39</v>
      </c>
      <c r="B31" s="8">
        <v>2301124073.7799997</v>
      </c>
      <c r="C31" s="9">
        <v>339</v>
      </c>
      <c r="D31" s="6">
        <v>2301124073.7799997</v>
      </c>
      <c r="E31" s="7">
        <v>339</v>
      </c>
      <c r="F31" s="6">
        <v>0</v>
      </c>
      <c r="G31" s="7">
        <v>0</v>
      </c>
      <c r="H31" s="6">
        <v>0</v>
      </c>
      <c r="I31" s="7">
        <v>0</v>
      </c>
      <c r="J31" s="6">
        <v>0</v>
      </c>
      <c r="K31" s="7">
        <v>0</v>
      </c>
      <c r="L31" s="6">
        <v>0</v>
      </c>
      <c r="M31" s="7">
        <v>0</v>
      </c>
    </row>
    <row r="32" spans="1:13" x14ac:dyDescent="0.3">
      <c r="A32" s="16" t="s">
        <v>61</v>
      </c>
      <c r="B32" s="8">
        <v>2210034287.5100002</v>
      </c>
      <c r="C32" s="9">
        <v>157</v>
      </c>
      <c r="D32" s="6">
        <v>2208888512.5099998</v>
      </c>
      <c r="E32" s="7">
        <v>131</v>
      </c>
      <c r="F32" s="6">
        <v>0</v>
      </c>
      <c r="G32" s="7">
        <v>0</v>
      </c>
      <c r="H32" s="6">
        <v>100000</v>
      </c>
      <c r="I32" s="7">
        <v>4</v>
      </c>
      <c r="J32" s="6">
        <v>803775</v>
      </c>
      <c r="K32" s="7">
        <v>17</v>
      </c>
      <c r="L32" s="6">
        <v>242000</v>
      </c>
      <c r="M32" s="7">
        <v>5</v>
      </c>
    </row>
    <row r="33" spans="1:13" x14ac:dyDescent="0.3">
      <c r="A33" s="16" t="s">
        <v>46</v>
      </c>
      <c r="B33" s="8">
        <v>2004262387.24</v>
      </c>
      <c r="C33" s="9">
        <v>272</v>
      </c>
      <c r="D33" s="6">
        <v>2004068358.24</v>
      </c>
      <c r="E33" s="7">
        <v>264</v>
      </c>
      <c r="F33" s="6">
        <v>0</v>
      </c>
      <c r="G33" s="7">
        <v>0</v>
      </c>
      <c r="H33" s="6">
        <v>56200</v>
      </c>
      <c r="I33" s="7">
        <v>2</v>
      </c>
      <c r="J33" s="6">
        <v>102829</v>
      </c>
      <c r="K33" s="7">
        <v>4</v>
      </c>
      <c r="L33" s="6">
        <v>35000</v>
      </c>
      <c r="M33" s="7">
        <v>2</v>
      </c>
    </row>
    <row r="34" spans="1:13" x14ac:dyDescent="0.3">
      <c r="A34" s="16" t="s">
        <v>29</v>
      </c>
      <c r="B34" s="8">
        <v>1983997527.95</v>
      </c>
      <c r="C34" s="9">
        <v>171</v>
      </c>
      <c r="D34" s="6">
        <v>1983312227.9499996</v>
      </c>
      <c r="E34" s="7">
        <v>147</v>
      </c>
      <c r="F34" s="6">
        <v>0</v>
      </c>
      <c r="G34" s="7">
        <v>0</v>
      </c>
      <c r="H34" s="6">
        <v>205000</v>
      </c>
      <c r="I34" s="7">
        <v>8</v>
      </c>
      <c r="J34" s="6">
        <v>460300</v>
      </c>
      <c r="K34" s="7">
        <v>15</v>
      </c>
      <c r="L34" s="6">
        <v>20000</v>
      </c>
      <c r="M34" s="7">
        <v>1</v>
      </c>
    </row>
    <row r="35" spans="1:13" x14ac:dyDescent="0.3">
      <c r="A35" s="16" t="s">
        <v>45</v>
      </c>
      <c r="B35" s="8">
        <v>1635233352.9200003</v>
      </c>
      <c r="C35" s="9">
        <v>122</v>
      </c>
      <c r="D35" s="6">
        <v>1559271352.9199998</v>
      </c>
      <c r="E35" s="7">
        <v>110</v>
      </c>
      <c r="F35" s="6">
        <v>75750000</v>
      </c>
      <c r="G35" s="7">
        <v>3</v>
      </c>
      <c r="H35" s="6">
        <v>182000</v>
      </c>
      <c r="I35" s="7">
        <v>8</v>
      </c>
      <c r="J35" s="6">
        <v>0</v>
      </c>
      <c r="K35" s="7">
        <v>0</v>
      </c>
      <c r="L35" s="6">
        <v>30000</v>
      </c>
      <c r="M35" s="7">
        <v>1</v>
      </c>
    </row>
    <row r="36" spans="1:13" x14ac:dyDescent="0.3">
      <c r="A36" s="16" t="s">
        <v>48</v>
      </c>
      <c r="B36" s="8">
        <v>1552624674.74</v>
      </c>
      <c r="C36" s="9">
        <v>339</v>
      </c>
      <c r="D36" s="6">
        <v>1552624674.74</v>
      </c>
      <c r="E36" s="7">
        <v>339</v>
      </c>
      <c r="F36" s="6">
        <v>0</v>
      </c>
      <c r="G36" s="7">
        <v>0</v>
      </c>
      <c r="H36" s="6">
        <v>0</v>
      </c>
      <c r="I36" s="7">
        <v>0</v>
      </c>
      <c r="J36" s="6">
        <v>0</v>
      </c>
      <c r="K36" s="7">
        <v>0</v>
      </c>
      <c r="L36" s="6">
        <v>0</v>
      </c>
      <c r="M36" s="7">
        <v>0</v>
      </c>
    </row>
    <row r="37" spans="1:13" x14ac:dyDescent="0.3">
      <c r="A37" s="16" t="s">
        <v>55</v>
      </c>
      <c r="B37" s="8">
        <v>1404364367.8400004</v>
      </c>
      <c r="C37" s="9">
        <v>427</v>
      </c>
      <c r="D37" s="6">
        <v>1404364367.8400002</v>
      </c>
      <c r="E37" s="7">
        <v>427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40</v>
      </c>
      <c r="B38" s="8">
        <v>1376985942.7900007</v>
      </c>
      <c r="C38" s="9">
        <v>146</v>
      </c>
      <c r="D38" s="6">
        <v>1376905942.79</v>
      </c>
      <c r="E38" s="7">
        <v>144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80000</v>
      </c>
      <c r="M38" s="7">
        <v>2</v>
      </c>
    </row>
    <row r="39" spans="1:13" x14ac:dyDescent="0.3">
      <c r="A39" s="16" t="s">
        <v>74</v>
      </c>
      <c r="B39" s="8">
        <v>1350000000</v>
      </c>
      <c r="C39" s="9">
        <v>4</v>
      </c>
      <c r="D39" s="6">
        <v>1050000000</v>
      </c>
      <c r="E39" s="7">
        <v>3</v>
      </c>
      <c r="F39" s="6">
        <v>300000000</v>
      </c>
      <c r="G39" s="7">
        <v>1</v>
      </c>
      <c r="H39" s="6">
        <v>0</v>
      </c>
      <c r="I39" s="7">
        <v>0</v>
      </c>
      <c r="J39" s="6">
        <v>0</v>
      </c>
      <c r="K39" s="7">
        <v>0</v>
      </c>
      <c r="L39" s="6">
        <v>0</v>
      </c>
      <c r="M39" s="7">
        <v>0</v>
      </c>
    </row>
    <row r="40" spans="1:13" x14ac:dyDescent="0.3">
      <c r="A40" s="16" t="s">
        <v>44</v>
      </c>
      <c r="B40" s="8">
        <v>1259250078.21</v>
      </c>
      <c r="C40" s="9">
        <v>260</v>
      </c>
      <c r="D40" s="6">
        <v>1221230078.2100003</v>
      </c>
      <c r="E40" s="7">
        <v>255</v>
      </c>
      <c r="F40" s="6">
        <v>38000000</v>
      </c>
      <c r="G40" s="7">
        <v>3</v>
      </c>
      <c r="H40" s="6">
        <v>0</v>
      </c>
      <c r="I40" s="7">
        <v>0</v>
      </c>
      <c r="J40" s="6">
        <v>0</v>
      </c>
      <c r="K40" s="7">
        <v>0</v>
      </c>
      <c r="L40" s="6">
        <v>20000</v>
      </c>
      <c r="M40" s="7">
        <v>2</v>
      </c>
    </row>
    <row r="41" spans="1:13" x14ac:dyDescent="0.3">
      <c r="A41" s="16" t="s">
        <v>68</v>
      </c>
      <c r="B41" s="8">
        <v>1158021873.1500001</v>
      </c>
      <c r="C41" s="9">
        <v>57</v>
      </c>
      <c r="D41" s="6">
        <v>1028021873.15</v>
      </c>
      <c r="E41" s="7">
        <v>55</v>
      </c>
      <c r="F41" s="6">
        <v>130000000</v>
      </c>
      <c r="G41" s="7">
        <v>2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</row>
    <row r="42" spans="1:13" x14ac:dyDescent="0.3">
      <c r="A42" s="16" t="s">
        <v>89</v>
      </c>
      <c r="B42" s="8">
        <v>1120571497.4200001</v>
      </c>
      <c r="C42" s="9">
        <v>155</v>
      </c>
      <c r="D42" s="6">
        <v>1120480247.4200001</v>
      </c>
      <c r="E42" s="7">
        <v>151</v>
      </c>
      <c r="F42" s="6">
        <v>0</v>
      </c>
      <c r="G42" s="7">
        <v>0</v>
      </c>
      <c r="H42" s="6">
        <v>0</v>
      </c>
      <c r="I42" s="7">
        <v>0</v>
      </c>
      <c r="J42" s="6">
        <v>91250</v>
      </c>
      <c r="K42" s="7">
        <v>4</v>
      </c>
      <c r="L42" s="6">
        <v>0</v>
      </c>
      <c r="M42" s="7">
        <v>0</v>
      </c>
    </row>
    <row r="43" spans="1:13" x14ac:dyDescent="0.3">
      <c r="A43" s="16" t="s">
        <v>67</v>
      </c>
      <c r="B43" s="8">
        <v>1024714577.42</v>
      </c>
      <c r="C43" s="9">
        <v>27</v>
      </c>
      <c r="D43" s="6">
        <v>1024714577.42</v>
      </c>
      <c r="E43" s="7">
        <v>27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0</v>
      </c>
      <c r="M43" s="7">
        <v>0</v>
      </c>
    </row>
    <row r="44" spans="1:13" x14ac:dyDescent="0.3">
      <c r="A44" s="16" t="s">
        <v>36</v>
      </c>
      <c r="B44" s="8">
        <v>571438000</v>
      </c>
      <c r="C44" s="9">
        <v>65</v>
      </c>
      <c r="D44" s="6">
        <v>511050000</v>
      </c>
      <c r="E44" s="7">
        <v>53</v>
      </c>
      <c r="F44" s="6">
        <v>59600000</v>
      </c>
      <c r="G44" s="7">
        <v>1</v>
      </c>
      <c r="H44" s="6">
        <v>34000</v>
      </c>
      <c r="I44" s="7">
        <v>1</v>
      </c>
      <c r="J44" s="6">
        <v>0</v>
      </c>
      <c r="K44" s="7">
        <v>0</v>
      </c>
      <c r="L44" s="6">
        <v>754000</v>
      </c>
      <c r="M44" s="7">
        <v>10</v>
      </c>
    </row>
    <row r="45" spans="1:13" x14ac:dyDescent="0.3">
      <c r="A45" s="16" t="s">
        <v>82</v>
      </c>
      <c r="B45" s="8">
        <v>447500000</v>
      </c>
      <c r="C45" s="9">
        <v>15</v>
      </c>
      <c r="D45" s="6">
        <v>63500000</v>
      </c>
      <c r="E45" s="7">
        <v>3</v>
      </c>
      <c r="F45" s="6">
        <v>384000000</v>
      </c>
      <c r="G45" s="7">
        <v>12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50</v>
      </c>
      <c r="B46" s="8">
        <v>350400000</v>
      </c>
      <c r="C46" s="9">
        <v>25</v>
      </c>
      <c r="D46" s="6">
        <v>350000000</v>
      </c>
      <c r="E46" s="7">
        <v>9</v>
      </c>
      <c r="F46" s="6">
        <v>0</v>
      </c>
      <c r="G46" s="7">
        <v>0</v>
      </c>
      <c r="H46" s="6">
        <v>0</v>
      </c>
      <c r="I46" s="7">
        <v>0</v>
      </c>
      <c r="J46" s="6">
        <v>400000</v>
      </c>
      <c r="K46" s="7">
        <v>16</v>
      </c>
      <c r="L46" s="6">
        <v>0</v>
      </c>
      <c r="M46" s="7">
        <v>0</v>
      </c>
    </row>
    <row r="47" spans="1:13" x14ac:dyDescent="0.3">
      <c r="A47" s="16" t="s">
        <v>59</v>
      </c>
      <c r="B47" s="8">
        <v>294234412.84999996</v>
      </c>
      <c r="C47" s="9">
        <v>92</v>
      </c>
      <c r="D47" s="6">
        <v>294234412.84999996</v>
      </c>
      <c r="E47" s="7">
        <v>92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</row>
    <row r="48" spans="1:13" x14ac:dyDescent="0.3">
      <c r="A48" s="16" t="s">
        <v>91</v>
      </c>
      <c r="B48" s="8">
        <v>248428740.37</v>
      </c>
      <c r="C48" s="9">
        <v>14</v>
      </c>
      <c r="D48" s="6">
        <v>248428740.37</v>
      </c>
      <c r="E48" s="7">
        <v>14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</row>
    <row r="49" spans="1:13" x14ac:dyDescent="0.3">
      <c r="A49" s="16" t="s">
        <v>23</v>
      </c>
      <c r="B49" s="8">
        <v>214828106.46999997</v>
      </c>
      <c r="C49" s="9">
        <v>42</v>
      </c>
      <c r="D49" s="6">
        <v>214000000</v>
      </c>
      <c r="E49" s="7">
        <v>15</v>
      </c>
      <c r="F49" s="6">
        <v>0</v>
      </c>
      <c r="G49" s="7">
        <v>0</v>
      </c>
      <c r="H49" s="6">
        <v>724106.47</v>
      </c>
      <c r="I49" s="7">
        <v>21</v>
      </c>
      <c r="J49" s="6">
        <v>104000</v>
      </c>
      <c r="K49" s="7">
        <v>6</v>
      </c>
      <c r="L49" s="6">
        <v>0</v>
      </c>
      <c r="M49" s="7">
        <v>0</v>
      </c>
    </row>
    <row r="50" spans="1:13" x14ac:dyDescent="0.3">
      <c r="A50" s="16" t="s">
        <v>75</v>
      </c>
      <c r="B50" s="8">
        <v>200000000</v>
      </c>
      <c r="C50" s="9">
        <v>8</v>
      </c>
      <c r="D50" s="6">
        <v>200000000</v>
      </c>
      <c r="E50" s="7">
        <v>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142055080.94</v>
      </c>
      <c r="C51" s="9">
        <v>18</v>
      </c>
      <c r="D51" s="6">
        <v>142055080.94</v>
      </c>
      <c r="E51" s="7">
        <v>18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51</v>
      </c>
      <c r="B52" s="8">
        <v>141917000</v>
      </c>
      <c r="C52" s="9">
        <v>22</v>
      </c>
      <c r="D52" s="6">
        <v>141917000</v>
      </c>
      <c r="E52" s="7">
        <v>22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92</v>
      </c>
      <c r="B53" s="8">
        <v>127998051.76000001</v>
      </c>
      <c r="C53" s="9">
        <v>15</v>
      </c>
      <c r="D53" s="6">
        <v>127998051.75999999</v>
      </c>
      <c r="E53" s="7">
        <v>15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43</v>
      </c>
      <c r="B54" s="8">
        <v>95412220.019999996</v>
      </c>
      <c r="C54" s="9">
        <v>50</v>
      </c>
      <c r="D54" s="6">
        <v>95060000</v>
      </c>
      <c r="E54" s="7">
        <v>22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352220.02</v>
      </c>
      <c r="M54" s="7">
        <v>28</v>
      </c>
    </row>
    <row r="55" spans="1:13" x14ac:dyDescent="0.3">
      <c r="A55" s="16" t="s">
        <v>66</v>
      </c>
      <c r="B55" s="8">
        <v>50000000</v>
      </c>
      <c r="C55" s="9">
        <v>1</v>
      </c>
      <c r="D55" s="6">
        <v>50000000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14</v>
      </c>
      <c r="B56" s="8">
        <v>45000000</v>
      </c>
      <c r="C56" s="9">
        <v>2</v>
      </c>
      <c r="D56" s="6">
        <v>45000000</v>
      </c>
      <c r="E56" s="7">
        <v>2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24</v>
      </c>
      <c r="B57" s="8">
        <v>1322600</v>
      </c>
      <c r="C57" s="9">
        <v>35</v>
      </c>
      <c r="D57" s="6">
        <v>0</v>
      </c>
      <c r="E57" s="7">
        <v>0</v>
      </c>
      <c r="F57" s="6">
        <v>0</v>
      </c>
      <c r="G57" s="7">
        <v>0</v>
      </c>
      <c r="H57" s="6">
        <v>0</v>
      </c>
      <c r="I57" s="7">
        <v>0</v>
      </c>
      <c r="J57" s="6">
        <v>0</v>
      </c>
      <c r="K57" s="7">
        <v>0</v>
      </c>
      <c r="L57" s="6">
        <v>1322600</v>
      </c>
      <c r="M57" s="7">
        <v>35</v>
      </c>
    </row>
    <row r="58" spans="1:13" x14ac:dyDescent="0.3">
      <c r="A58" s="23" t="s">
        <v>11</v>
      </c>
      <c r="B58" s="13">
        <v>290968167172.62915</v>
      </c>
      <c r="C58" s="22">
        <v>20585</v>
      </c>
      <c r="D58" s="13">
        <v>276133924011.76996</v>
      </c>
      <c r="E58" s="22">
        <v>19837</v>
      </c>
      <c r="F58" s="13">
        <v>14811266215</v>
      </c>
      <c r="G58" s="22">
        <v>109</v>
      </c>
      <c r="H58" s="13">
        <v>3451002.4699999997</v>
      </c>
      <c r="I58" s="22">
        <v>129</v>
      </c>
      <c r="J58" s="13">
        <v>10793223.369999999</v>
      </c>
      <c r="K58" s="22">
        <v>284</v>
      </c>
      <c r="L58" s="13">
        <v>8732720.0199999996</v>
      </c>
      <c r="M58" s="14">
        <v>226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936A-48FE-4FEF-BEC2-19DB203A1F39}">
  <dimension ref="A1:N61"/>
  <sheetViews>
    <sheetView zoomScale="70" zoomScaleNormal="70" workbookViewId="0">
      <selection activeCell="N3" sqref="N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  <col min="14" max="14" width="17.77734375" bestFit="1" customWidth="1"/>
  </cols>
  <sheetData>
    <row r="1" spans="1:14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33" t="s">
        <v>88</v>
      </c>
      <c r="M1" s="33"/>
    </row>
    <row r="2" spans="1:14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4" x14ac:dyDescent="0.3">
      <c r="A3" s="16" t="s">
        <v>17</v>
      </c>
      <c r="B3" s="8">
        <v>42143843522.819984</v>
      </c>
      <c r="C3" s="9">
        <v>2480</v>
      </c>
      <c r="D3" s="6">
        <v>36722512022.819992</v>
      </c>
      <c r="E3" s="7">
        <v>2440</v>
      </c>
      <c r="F3" s="6">
        <v>5420000000</v>
      </c>
      <c r="G3" s="7">
        <v>21</v>
      </c>
      <c r="H3" s="6">
        <v>0</v>
      </c>
      <c r="I3" s="7">
        <v>0</v>
      </c>
      <c r="J3" s="6">
        <v>1241500</v>
      </c>
      <c r="K3" s="7">
        <v>14</v>
      </c>
      <c r="L3" s="6">
        <v>90000</v>
      </c>
      <c r="M3" s="7">
        <v>5</v>
      </c>
      <c r="N3" s="42">
        <f>+L3+J3++F3+D3</f>
        <v>42143843522.819992</v>
      </c>
    </row>
    <row r="4" spans="1:14" x14ac:dyDescent="0.3">
      <c r="A4" s="16" t="s">
        <v>15</v>
      </c>
      <c r="B4" s="8">
        <v>30608785375.979984</v>
      </c>
      <c r="C4" s="9">
        <v>2641</v>
      </c>
      <c r="D4" s="6">
        <v>30608064375.979939</v>
      </c>
      <c r="E4" s="7">
        <v>2621</v>
      </c>
      <c r="F4" s="6">
        <v>0</v>
      </c>
      <c r="G4" s="7">
        <v>0</v>
      </c>
      <c r="H4" s="6">
        <v>286000</v>
      </c>
      <c r="I4" s="7">
        <v>4</v>
      </c>
      <c r="J4" s="6">
        <v>180000</v>
      </c>
      <c r="K4" s="7">
        <v>5</v>
      </c>
      <c r="L4" s="6">
        <v>255000</v>
      </c>
      <c r="M4" s="7">
        <v>11</v>
      </c>
    </row>
    <row r="5" spans="1:14" x14ac:dyDescent="0.3">
      <c r="A5" s="16" t="s">
        <v>9</v>
      </c>
      <c r="B5" s="8">
        <v>27259039128.930004</v>
      </c>
      <c r="C5" s="9">
        <v>1296</v>
      </c>
      <c r="D5" s="6">
        <v>27259039128.930035</v>
      </c>
      <c r="E5" s="7">
        <v>1296</v>
      </c>
      <c r="F5" s="6">
        <v>0</v>
      </c>
      <c r="G5" s="7">
        <v>0</v>
      </c>
      <c r="H5" s="6">
        <v>0</v>
      </c>
      <c r="I5" s="7">
        <v>0</v>
      </c>
      <c r="J5" s="6">
        <v>0</v>
      </c>
      <c r="K5" s="7">
        <v>0</v>
      </c>
      <c r="L5" s="6">
        <v>0</v>
      </c>
      <c r="M5" s="7">
        <v>0</v>
      </c>
    </row>
    <row r="6" spans="1:14" x14ac:dyDescent="0.3">
      <c r="A6" s="16" t="s">
        <v>8</v>
      </c>
      <c r="B6" s="8">
        <v>16238565668.090052</v>
      </c>
      <c r="C6" s="9">
        <v>1859</v>
      </c>
      <c r="D6" s="6">
        <v>16238565668.090015</v>
      </c>
      <c r="E6" s="7">
        <v>1859</v>
      </c>
      <c r="F6" s="6">
        <v>0</v>
      </c>
      <c r="G6" s="7">
        <v>0</v>
      </c>
      <c r="H6" s="6">
        <v>0</v>
      </c>
      <c r="I6" s="7">
        <v>0</v>
      </c>
      <c r="J6" s="6">
        <v>0</v>
      </c>
      <c r="K6" s="7">
        <v>0</v>
      </c>
      <c r="L6" s="6">
        <v>0</v>
      </c>
      <c r="M6" s="7">
        <v>0</v>
      </c>
    </row>
    <row r="7" spans="1:14" x14ac:dyDescent="0.3">
      <c r="A7" s="16" t="s">
        <v>16</v>
      </c>
      <c r="B7" s="8">
        <v>14921116140.399994</v>
      </c>
      <c r="C7" s="9">
        <v>447</v>
      </c>
      <c r="D7" s="6">
        <v>14920901140.399996</v>
      </c>
      <c r="E7" s="7">
        <v>441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215000</v>
      </c>
      <c r="M7" s="7">
        <v>6</v>
      </c>
    </row>
    <row r="8" spans="1:14" x14ac:dyDescent="0.3">
      <c r="A8" s="16" t="s">
        <v>19</v>
      </c>
      <c r="B8" s="8">
        <v>14719196720.060049</v>
      </c>
      <c r="C8" s="9">
        <v>1225</v>
      </c>
      <c r="D8" s="6">
        <v>14112924498.060024</v>
      </c>
      <c r="E8" s="7">
        <v>1214</v>
      </c>
      <c r="F8" s="6">
        <v>605652222</v>
      </c>
      <c r="G8" s="7">
        <v>4</v>
      </c>
      <c r="H8" s="6">
        <v>0</v>
      </c>
      <c r="I8" s="7">
        <v>0</v>
      </c>
      <c r="J8" s="6">
        <v>410000</v>
      </c>
      <c r="K8" s="7">
        <v>6</v>
      </c>
      <c r="L8" s="6">
        <v>210000</v>
      </c>
      <c r="M8" s="7">
        <v>1</v>
      </c>
    </row>
    <row r="9" spans="1:14" x14ac:dyDescent="0.3">
      <c r="A9" s="16" t="s">
        <v>20</v>
      </c>
      <c r="B9" s="8">
        <v>13680719583.199993</v>
      </c>
      <c r="C9" s="9">
        <v>983</v>
      </c>
      <c r="D9" s="6">
        <v>13679479583.199999</v>
      </c>
      <c r="E9" s="7">
        <v>972</v>
      </c>
      <c r="F9" s="6">
        <v>0</v>
      </c>
      <c r="G9" s="7">
        <v>0</v>
      </c>
      <c r="H9" s="6">
        <v>0</v>
      </c>
      <c r="I9" s="7">
        <v>0</v>
      </c>
      <c r="J9" s="6">
        <v>460000</v>
      </c>
      <c r="K9" s="7">
        <v>4</v>
      </c>
      <c r="L9" s="6">
        <v>780000</v>
      </c>
      <c r="M9" s="7">
        <v>7</v>
      </c>
    </row>
    <row r="10" spans="1:14" x14ac:dyDescent="0.3">
      <c r="A10" s="16" t="s">
        <v>18</v>
      </c>
      <c r="B10" s="8">
        <v>12116779882.549994</v>
      </c>
      <c r="C10" s="9">
        <v>1182</v>
      </c>
      <c r="D10" s="6">
        <v>12113595482.549988</v>
      </c>
      <c r="E10" s="7">
        <v>1136</v>
      </c>
      <c r="F10" s="6">
        <v>0</v>
      </c>
      <c r="G10" s="7">
        <v>0</v>
      </c>
      <c r="H10" s="6">
        <v>200000</v>
      </c>
      <c r="I10" s="7">
        <v>2</v>
      </c>
      <c r="J10" s="6">
        <v>300000</v>
      </c>
      <c r="K10" s="7">
        <v>7</v>
      </c>
      <c r="L10" s="6">
        <v>2684400</v>
      </c>
      <c r="M10" s="7">
        <v>37</v>
      </c>
    </row>
    <row r="11" spans="1:14" x14ac:dyDescent="0.3">
      <c r="A11" s="16" t="s">
        <v>7</v>
      </c>
      <c r="B11" s="8">
        <v>6352523179.0800009</v>
      </c>
      <c r="C11" s="9">
        <v>233</v>
      </c>
      <c r="D11" s="6">
        <v>6352523179.079999</v>
      </c>
      <c r="E11" s="7">
        <v>233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</row>
    <row r="12" spans="1:14" x14ac:dyDescent="0.3">
      <c r="A12" s="16" t="s">
        <v>68</v>
      </c>
      <c r="B12" s="8">
        <v>5127110615.3999996</v>
      </c>
      <c r="C12" s="9">
        <v>73</v>
      </c>
      <c r="D12" s="6">
        <v>5127110615.3999996</v>
      </c>
      <c r="E12" s="7">
        <v>73</v>
      </c>
      <c r="F12" s="6">
        <v>0</v>
      </c>
      <c r="G12" s="7">
        <v>0</v>
      </c>
      <c r="H12" s="6">
        <v>0</v>
      </c>
      <c r="I12" s="7">
        <v>0</v>
      </c>
      <c r="J12" s="6">
        <v>0</v>
      </c>
      <c r="K12" s="7">
        <v>0</v>
      </c>
      <c r="L12" s="6">
        <v>0</v>
      </c>
      <c r="M12" s="7">
        <v>0</v>
      </c>
    </row>
    <row r="13" spans="1:14" x14ac:dyDescent="0.3">
      <c r="A13" s="16" t="s">
        <v>33</v>
      </c>
      <c r="B13" s="8">
        <v>4620109540.4400015</v>
      </c>
      <c r="C13" s="9">
        <v>566</v>
      </c>
      <c r="D13" s="6">
        <v>4619359340.4399996</v>
      </c>
      <c r="E13" s="7">
        <v>545</v>
      </c>
      <c r="F13" s="6">
        <v>0</v>
      </c>
      <c r="G13" s="7">
        <v>0</v>
      </c>
      <c r="H13" s="6">
        <v>114000</v>
      </c>
      <c r="I13" s="7">
        <v>5</v>
      </c>
      <c r="J13" s="6">
        <v>469000</v>
      </c>
      <c r="K13" s="7">
        <v>12</v>
      </c>
      <c r="L13" s="6">
        <v>167200</v>
      </c>
      <c r="M13" s="7">
        <v>4</v>
      </c>
    </row>
    <row r="14" spans="1:14" x14ac:dyDescent="0.3">
      <c r="A14" s="16" t="s">
        <v>26</v>
      </c>
      <c r="B14" s="8">
        <v>4258420919.9300003</v>
      </c>
      <c r="C14" s="9">
        <v>551</v>
      </c>
      <c r="D14" s="6">
        <v>4058420919.9299998</v>
      </c>
      <c r="E14" s="7">
        <v>550</v>
      </c>
      <c r="F14" s="6">
        <v>200000000</v>
      </c>
      <c r="G14" s="7">
        <v>1</v>
      </c>
      <c r="H14" s="6">
        <v>0</v>
      </c>
      <c r="I14" s="7">
        <v>0</v>
      </c>
      <c r="J14" s="6">
        <v>0</v>
      </c>
      <c r="K14" s="7">
        <v>0</v>
      </c>
      <c r="L14" s="6">
        <v>0</v>
      </c>
      <c r="M14" s="7">
        <v>0</v>
      </c>
    </row>
    <row r="15" spans="1:14" x14ac:dyDescent="0.3">
      <c r="A15" s="16" t="s">
        <v>27</v>
      </c>
      <c r="B15" s="8">
        <v>4203921131.5700006</v>
      </c>
      <c r="C15" s="9">
        <v>410</v>
      </c>
      <c r="D15" s="6">
        <v>4203921131.5700026</v>
      </c>
      <c r="E15" s="7">
        <v>410</v>
      </c>
      <c r="F15" s="6">
        <v>0</v>
      </c>
      <c r="G15" s="7">
        <v>0</v>
      </c>
      <c r="H15" s="6">
        <v>0</v>
      </c>
      <c r="I15" s="7">
        <v>0</v>
      </c>
      <c r="J15" s="6">
        <v>0</v>
      </c>
      <c r="K15" s="7">
        <v>0</v>
      </c>
      <c r="L15" s="6">
        <v>0</v>
      </c>
      <c r="M15" s="7">
        <v>0</v>
      </c>
    </row>
    <row r="16" spans="1:14" x14ac:dyDescent="0.3">
      <c r="A16" s="16" t="s">
        <v>80</v>
      </c>
      <c r="B16" s="8">
        <v>3638314163.3899999</v>
      </c>
      <c r="C16" s="9">
        <v>55</v>
      </c>
      <c r="D16" s="6">
        <v>2044240163.3899999</v>
      </c>
      <c r="E16" s="7">
        <v>49</v>
      </c>
      <c r="F16" s="6">
        <v>1594000000</v>
      </c>
      <c r="G16" s="7">
        <v>4</v>
      </c>
      <c r="H16" s="6">
        <v>0</v>
      </c>
      <c r="I16" s="7">
        <v>0</v>
      </c>
      <c r="J16" s="6">
        <v>0</v>
      </c>
      <c r="K16" s="7">
        <v>0</v>
      </c>
      <c r="L16" s="6">
        <v>74000</v>
      </c>
      <c r="M16" s="7">
        <v>2</v>
      </c>
    </row>
    <row r="17" spans="1:13" x14ac:dyDescent="0.3">
      <c r="A17" s="16" t="s">
        <v>32</v>
      </c>
      <c r="B17" s="8">
        <v>3252269449.0199976</v>
      </c>
      <c r="C17" s="9">
        <v>230</v>
      </c>
      <c r="D17" s="6">
        <v>3142169449.0200019</v>
      </c>
      <c r="E17" s="7">
        <v>227</v>
      </c>
      <c r="F17" s="6">
        <v>110000000</v>
      </c>
      <c r="G17" s="7">
        <v>2</v>
      </c>
      <c r="H17" s="6">
        <v>0</v>
      </c>
      <c r="I17" s="7">
        <v>0</v>
      </c>
      <c r="J17" s="6">
        <v>0</v>
      </c>
      <c r="K17" s="7">
        <v>0</v>
      </c>
      <c r="L17" s="6">
        <v>100000</v>
      </c>
      <c r="M17" s="7">
        <v>1</v>
      </c>
    </row>
    <row r="18" spans="1:13" x14ac:dyDescent="0.3">
      <c r="A18" s="16" t="s">
        <v>77</v>
      </c>
      <c r="B18" s="8">
        <v>3150525468.3600001</v>
      </c>
      <c r="C18" s="9">
        <v>299</v>
      </c>
      <c r="D18" s="6">
        <v>3150296468.3599997</v>
      </c>
      <c r="E18" s="7">
        <v>291</v>
      </c>
      <c r="F18" s="6">
        <v>0</v>
      </c>
      <c r="G18" s="7">
        <v>0</v>
      </c>
      <c r="H18" s="6">
        <v>70000</v>
      </c>
      <c r="I18" s="7">
        <v>2</v>
      </c>
      <c r="J18" s="6">
        <v>0</v>
      </c>
      <c r="K18" s="7">
        <v>0</v>
      </c>
      <c r="L18" s="6">
        <v>159000</v>
      </c>
      <c r="M18" s="7">
        <v>6</v>
      </c>
    </row>
    <row r="19" spans="1:13" x14ac:dyDescent="0.3">
      <c r="A19" s="16" t="s">
        <v>22</v>
      </c>
      <c r="B19" s="8">
        <v>3085253776.4000006</v>
      </c>
      <c r="C19" s="9">
        <v>406</v>
      </c>
      <c r="D19" s="6">
        <v>3085033776.3999996</v>
      </c>
      <c r="E19" s="7">
        <v>398</v>
      </c>
      <c r="F19" s="6">
        <v>0</v>
      </c>
      <c r="G19" s="7">
        <v>0</v>
      </c>
      <c r="H19" s="6">
        <v>0</v>
      </c>
      <c r="I19" s="7">
        <v>0</v>
      </c>
      <c r="J19" s="6">
        <v>120000</v>
      </c>
      <c r="K19" s="7">
        <v>7</v>
      </c>
      <c r="L19" s="6">
        <v>100000</v>
      </c>
      <c r="M19" s="7">
        <v>1</v>
      </c>
    </row>
    <row r="20" spans="1:13" x14ac:dyDescent="0.3">
      <c r="A20" s="16" t="s">
        <v>21</v>
      </c>
      <c r="B20" s="8">
        <v>2634645878.1900001</v>
      </c>
      <c r="C20" s="9">
        <v>181</v>
      </c>
      <c r="D20" s="6">
        <v>2634635878.1900005</v>
      </c>
      <c r="E20" s="7">
        <v>179</v>
      </c>
      <c r="F20" s="6">
        <v>0</v>
      </c>
      <c r="G20" s="7">
        <v>0</v>
      </c>
      <c r="H20" s="6">
        <v>0</v>
      </c>
      <c r="I20" s="7">
        <v>0</v>
      </c>
      <c r="J20" s="6">
        <v>10000</v>
      </c>
      <c r="K20" s="7">
        <v>2</v>
      </c>
      <c r="L20" s="6">
        <v>0</v>
      </c>
      <c r="M20" s="7">
        <v>0</v>
      </c>
    </row>
    <row r="21" spans="1:13" x14ac:dyDescent="0.3">
      <c r="A21" s="16" t="s">
        <v>90</v>
      </c>
      <c r="B21" s="8">
        <v>2601405175.1400003</v>
      </c>
      <c r="C21" s="9">
        <v>170</v>
      </c>
      <c r="D21" s="6">
        <v>2600496175.1400027</v>
      </c>
      <c r="E21" s="7">
        <v>148</v>
      </c>
      <c r="F21" s="6">
        <v>0</v>
      </c>
      <c r="G21" s="7">
        <v>0</v>
      </c>
      <c r="H21" s="6">
        <v>0</v>
      </c>
      <c r="I21" s="7">
        <v>0</v>
      </c>
      <c r="J21" s="6">
        <v>369000</v>
      </c>
      <c r="K21" s="7">
        <v>8</v>
      </c>
      <c r="L21" s="6">
        <v>540000</v>
      </c>
      <c r="M21" s="7">
        <v>14</v>
      </c>
    </row>
    <row r="22" spans="1:13" x14ac:dyDescent="0.3">
      <c r="A22" s="16" t="s">
        <v>62</v>
      </c>
      <c r="B22" s="8">
        <v>2500840997.3900003</v>
      </c>
      <c r="C22" s="9">
        <v>284</v>
      </c>
      <c r="D22" s="6">
        <v>2500716997.3900008</v>
      </c>
      <c r="E22" s="7">
        <v>280</v>
      </c>
      <c r="F22" s="6">
        <v>0</v>
      </c>
      <c r="G22" s="7">
        <v>0</v>
      </c>
      <c r="H22" s="6">
        <v>0</v>
      </c>
      <c r="I22" s="7">
        <v>0</v>
      </c>
      <c r="J22" s="6">
        <v>42000</v>
      </c>
      <c r="K22" s="7">
        <v>1</v>
      </c>
      <c r="L22" s="6">
        <v>82000</v>
      </c>
      <c r="M22" s="7">
        <v>3</v>
      </c>
    </row>
    <row r="23" spans="1:13" x14ac:dyDescent="0.3">
      <c r="A23" s="16" t="s">
        <v>46</v>
      </c>
      <c r="B23" s="8">
        <v>2488822859.1900001</v>
      </c>
      <c r="C23" s="9">
        <v>243</v>
      </c>
      <c r="D23" s="6">
        <v>2488657765.1900005</v>
      </c>
      <c r="E23" s="7">
        <v>237</v>
      </c>
      <c r="F23" s="6">
        <v>0</v>
      </c>
      <c r="G23" s="7">
        <v>0</v>
      </c>
      <c r="H23" s="6">
        <v>75000</v>
      </c>
      <c r="I23" s="7">
        <v>3</v>
      </c>
      <c r="J23" s="6">
        <v>90094</v>
      </c>
      <c r="K23" s="7">
        <v>3</v>
      </c>
      <c r="L23" s="6">
        <v>0</v>
      </c>
      <c r="M23" s="7">
        <v>0</v>
      </c>
    </row>
    <row r="24" spans="1:13" x14ac:dyDescent="0.3">
      <c r="A24" s="16" t="s">
        <v>38</v>
      </c>
      <c r="B24" s="8">
        <v>2457208538.1400003</v>
      </c>
      <c r="C24" s="9">
        <v>259</v>
      </c>
      <c r="D24" s="6">
        <v>2457208538.1400003</v>
      </c>
      <c r="E24" s="7">
        <v>259</v>
      </c>
      <c r="F24" s="6">
        <v>0</v>
      </c>
      <c r="G24" s="7">
        <v>0</v>
      </c>
      <c r="H24" s="6">
        <v>0</v>
      </c>
      <c r="I24" s="7">
        <v>0</v>
      </c>
      <c r="J24" s="6">
        <v>0</v>
      </c>
      <c r="K24" s="7">
        <v>0</v>
      </c>
      <c r="L24" s="6">
        <v>0</v>
      </c>
      <c r="M24" s="7">
        <v>0</v>
      </c>
    </row>
    <row r="25" spans="1:13" x14ac:dyDescent="0.3">
      <c r="A25" s="16" t="s">
        <v>35</v>
      </c>
      <c r="B25" s="8">
        <v>2329171283.9800005</v>
      </c>
      <c r="C25" s="9">
        <v>295</v>
      </c>
      <c r="D25" s="6">
        <v>2207502142.9799991</v>
      </c>
      <c r="E25" s="7">
        <v>253</v>
      </c>
      <c r="F25" s="6">
        <v>121392641</v>
      </c>
      <c r="G25" s="7">
        <v>21</v>
      </c>
      <c r="H25" s="6">
        <v>0</v>
      </c>
      <c r="I25" s="7">
        <v>0</v>
      </c>
      <c r="J25" s="6">
        <v>191500</v>
      </c>
      <c r="K25" s="7">
        <v>8</v>
      </c>
      <c r="L25" s="6">
        <v>85000</v>
      </c>
      <c r="M25" s="7">
        <v>13</v>
      </c>
    </row>
    <row r="26" spans="1:13" x14ac:dyDescent="0.3">
      <c r="A26" s="16" t="s">
        <v>42</v>
      </c>
      <c r="B26" s="8">
        <v>2154916997.9099998</v>
      </c>
      <c r="C26" s="9">
        <v>146</v>
      </c>
      <c r="D26" s="6">
        <v>1816702840.9099998</v>
      </c>
      <c r="E26" s="7">
        <v>121</v>
      </c>
      <c r="F26" s="6">
        <v>337500000</v>
      </c>
      <c r="G26" s="7">
        <v>4</v>
      </c>
      <c r="H26" s="6">
        <v>106000</v>
      </c>
      <c r="I26" s="7">
        <v>6</v>
      </c>
      <c r="J26" s="6">
        <v>228157</v>
      </c>
      <c r="K26" s="7">
        <v>12</v>
      </c>
      <c r="L26" s="6">
        <v>380000</v>
      </c>
      <c r="M26" s="7">
        <v>3</v>
      </c>
    </row>
    <row r="27" spans="1:13" x14ac:dyDescent="0.3">
      <c r="A27" s="16" t="s">
        <v>45</v>
      </c>
      <c r="B27" s="8">
        <v>2015678967.6800001</v>
      </c>
      <c r="C27" s="9">
        <v>107</v>
      </c>
      <c r="D27" s="6">
        <v>1988453967.6799998</v>
      </c>
      <c r="E27" s="7">
        <v>102</v>
      </c>
      <c r="F27" s="6">
        <v>26900000</v>
      </c>
      <c r="G27" s="7">
        <v>1</v>
      </c>
      <c r="H27" s="6">
        <v>325000</v>
      </c>
      <c r="I27" s="7">
        <v>4</v>
      </c>
      <c r="J27" s="6">
        <v>0</v>
      </c>
      <c r="K27" s="7">
        <v>0</v>
      </c>
      <c r="L27" s="6">
        <v>0</v>
      </c>
      <c r="M27" s="7">
        <v>0</v>
      </c>
    </row>
    <row r="28" spans="1:13" x14ac:dyDescent="0.3">
      <c r="A28" s="16" t="s">
        <v>29</v>
      </c>
      <c r="B28" s="8">
        <v>1994233350.0000005</v>
      </c>
      <c r="C28" s="9">
        <v>132</v>
      </c>
      <c r="D28" s="6">
        <v>1993915000</v>
      </c>
      <c r="E28" s="7">
        <v>127</v>
      </c>
      <c r="F28" s="6">
        <v>0</v>
      </c>
      <c r="G28" s="7">
        <v>0</v>
      </c>
      <c r="H28" s="6">
        <v>0</v>
      </c>
      <c r="I28" s="7">
        <v>0</v>
      </c>
      <c r="J28" s="6">
        <v>318350</v>
      </c>
      <c r="K28" s="7">
        <v>5</v>
      </c>
      <c r="L28" s="6">
        <v>0</v>
      </c>
      <c r="M28" s="7">
        <v>0</v>
      </c>
    </row>
    <row r="29" spans="1:13" x14ac:dyDescent="0.3">
      <c r="A29" s="16" t="s">
        <v>54</v>
      </c>
      <c r="B29" s="8">
        <v>1978750000</v>
      </c>
      <c r="C29" s="9">
        <v>50</v>
      </c>
      <c r="D29" s="6">
        <v>1477500000</v>
      </c>
      <c r="E29" s="7">
        <v>46</v>
      </c>
      <c r="F29" s="6">
        <v>500000000</v>
      </c>
      <c r="G29" s="7">
        <v>1</v>
      </c>
      <c r="H29" s="6">
        <v>0</v>
      </c>
      <c r="I29" s="7">
        <v>0</v>
      </c>
      <c r="J29" s="6">
        <v>250000</v>
      </c>
      <c r="K29" s="7">
        <v>2</v>
      </c>
      <c r="L29" s="6">
        <v>1000000</v>
      </c>
      <c r="M29" s="7">
        <v>1</v>
      </c>
    </row>
    <row r="30" spans="1:13" x14ac:dyDescent="0.3">
      <c r="A30" s="16" t="s">
        <v>47</v>
      </c>
      <c r="B30" s="8">
        <v>1959601022.8100011</v>
      </c>
      <c r="C30" s="9">
        <v>196</v>
      </c>
      <c r="D30" s="6">
        <v>1844013522.8100002</v>
      </c>
      <c r="E30" s="7">
        <v>172</v>
      </c>
      <c r="F30" s="6">
        <v>115000000</v>
      </c>
      <c r="G30" s="7">
        <v>5</v>
      </c>
      <c r="H30" s="6">
        <v>20000</v>
      </c>
      <c r="I30" s="7">
        <v>1</v>
      </c>
      <c r="J30" s="6">
        <v>549500</v>
      </c>
      <c r="K30" s="7">
        <v>17</v>
      </c>
      <c r="L30" s="6">
        <v>18000</v>
      </c>
      <c r="M30" s="7">
        <v>1</v>
      </c>
    </row>
    <row r="31" spans="1:13" x14ac:dyDescent="0.3">
      <c r="A31" s="16" t="s">
        <v>58</v>
      </c>
      <c r="B31" s="8">
        <v>1939308869.4299998</v>
      </c>
      <c r="C31" s="9">
        <v>186</v>
      </c>
      <c r="D31" s="6">
        <v>1938648869.4300008</v>
      </c>
      <c r="E31" s="7">
        <v>165</v>
      </c>
      <c r="F31" s="6">
        <v>0</v>
      </c>
      <c r="G31" s="7">
        <v>0</v>
      </c>
      <c r="H31" s="6">
        <v>0</v>
      </c>
      <c r="I31" s="7">
        <v>0</v>
      </c>
      <c r="J31" s="6">
        <v>660000</v>
      </c>
      <c r="K31" s="7">
        <v>21</v>
      </c>
      <c r="L31" s="6">
        <v>0</v>
      </c>
      <c r="M31" s="7">
        <v>0</v>
      </c>
    </row>
    <row r="32" spans="1:13" x14ac:dyDescent="0.3">
      <c r="A32" s="16" t="s">
        <v>30</v>
      </c>
      <c r="B32" s="8">
        <v>1850408008.7600002</v>
      </c>
      <c r="C32" s="9">
        <v>146</v>
      </c>
      <c r="D32" s="6">
        <v>1850408008.76</v>
      </c>
      <c r="E32" s="7">
        <v>146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</row>
    <row r="33" spans="1:13" x14ac:dyDescent="0.3">
      <c r="A33" s="16" t="s">
        <v>31</v>
      </c>
      <c r="B33" s="8">
        <v>1791252570.7800002</v>
      </c>
      <c r="C33" s="9">
        <v>61</v>
      </c>
      <c r="D33" s="6">
        <v>1791152570.7800002</v>
      </c>
      <c r="E33" s="7">
        <v>60</v>
      </c>
      <c r="F33" s="6">
        <v>0</v>
      </c>
      <c r="G33" s="7">
        <v>0</v>
      </c>
      <c r="H33" s="6">
        <v>0</v>
      </c>
      <c r="I33" s="7">
        <v>0</v>
      </c>
      <c r="J33" s="6">
        <v>100000</v>
      </c>
      <c r="K33" s="7">
        <v>1</v>
      </c>
      <c r="L33" s="6">
        <v>0</v>
      </c>
      <c r="M33" s="7">
        <v>0</v>
      </c>
    </row>
    <row r="34" spans="1:13" x14ac:dyDescent="0.3">
      <c r="A34" s="16" t="s">
        <v>48</v>
      </c>
      <c r="B34" s="8">
        <v>1671990134.4600003</v>
      </c>
      <c r="C34" s="9">
        <v>429</v>
      </c>
      <c r="D34" s="6">
        <v>1671990134.46</v>
      </c>
      <c r="E34" s="7">
        <v>429</v>
      </c>
      <c r="F34" s="6">
        <v>0</v>
      </c>
      <c r="G34" s="7">
        <v>0</v>
      </c>
      <c r="H34" s="6">
        <v>0</v>
      </c>
      <c r="I34" s="7">
        <v>0</v>
      </c>
      <c r="J34" s="6">
        <v>0</v>
      </c>
      <c r="K34" s="7">
        <v>0</v>
      </c>
      <c r="L34" s="6">
        <v>0</v>
      </c>
      <c r="M34" s="7">
        <v>0</v>
      </c>
    </row>
    <row r="35" spans="1:13" x14ac:dyDescent="0.3">
      <c r="A35" s="16" t="s">
        <v>39</v>
      </c>
      <c r="B35" s="8">
        <v>1644798252.1200001</v>
      </c>
      <c r="C35" s="9">
        <v>225</v>
      </c>
      <c r="D35" s="6">
        <v>1644798252.1199999</v>
      </c>
      <c r="E35" s="7">
        <v>225</v>
      </c>
      <c r="F35" s="6">
        <v>0</v>
      </c>
      <c r="G35" s="7">
        <v>0</v>
      </c>
      <c r="H35" s="6">
        <v>0</v>
      </c>
      <c r="I35" s="7">
        <v>0</v>
      </c>
      <c r="J35" s="6">
        <v>0</v>
      </c>
      <c r="K35" s="7">
        <v>0</v>
      </c>
      <c r="L35" s="6">
        <v>0</v>
      </c>
      <c r="M35" s="7">
        <v>0</v>
      </c>
    </row>
    <row r="36" spans="1:13" x14ac:dyDescent="0.3">
      <c r="A36" s="16" t="s">
        <v>61</v>
      </c>
      <c r="B36" s="8">
        <v>1401475160.1400003</v>
      </c>
      <c r="C36" s="9">
        <v>122</v>
      </c>
      <c r="D36" s="6">
        <v>1400288877.1399999</v>
      </c>
      <c r="E36" s="7">
        <v>77</v>
      </c>
      <c r="F36" s="6">
        <v>0</v>
      </c>
      <c r="G36" s="7">
        <v>0</v>
      </c>
      <c r="H36" s="6">
        <v>0</v>
      </c>
      <c r="I36" s="7">
        <v>0</v>
      </c>
      <c r="J36" s="6">
        <v>1036283</v>
      </c>
      <c r="K36" s="7">
        <v>42</v>
      </c>
      <c r="L36" s="6">
        <v>150000</v>
      </c>
      <c r="M36" s="7">
        <v>3</v>
      </c>
    </row>
    <row r="37" spans="1:13" x14ac:dyDescent="0.3">
      <c r="A37" s="16" t="s">
        <v>55</v>
      </c>
      <c r="B37" s="8">
        <v>1383464492.9000003</v>
      </c>
      <c r="C37" s="9">
        <v>236</v>
      </c>
      <c r="D37" s="6">
        <v>1383464492.9000001</v>
      </c>
      <c r="E37" s="7">
        <v>236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</row>
    <row r="38" spans="1:13" x14ac:dyDescent="0.3">
      <c r="A38" s="16" t="s">
        <v>44</v>
      </c>
      <c r="B38" s="8">
        <v>1368757814.2600002</v>
      </c>
      <c r="C38" s="9">
        <v>250</v>
      </c>
      <c r="D38" s="6">
        <v>1368757814.2600005</v>
      </c>
      <c r="E38" s="7">
        <v>250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</row>
    <row r="39" spans="1:13" x14ac:dyDescent="0.3">
      <c r="A39" s="16" t="s">
        <v>41</v>
      </c>
      <c r="B39" s="8">
        <v>1159399856.5599999</v>
      </c>
      <c r="C39" s="9">
        <v>131</v>
      </c>
      <c r="D39" s="6">
        <v>1158815373.5599999</v>
      </c>
      <c r="E39" s="7">
        <v>94</v>
      </c>
      <c r="F39" s="6">
        <v>0</v>
      </c>
      <c r="G39" s="7">
        <v>0</v>
      </c>
      <c r="H39" s="6">
        <v>0</v>
      </c>
      <c r="I39" s="7">
        <v>0</v>
      </c>
      <c r="J39" s="6">
        <v>579483</v>
      </c>
      <c r="K39" s="7">
        <v>36</v>
      </c>
      <c r="L39" s="6">
        <v>5000</v>
      </c>
      <c r="M39" s="7">
        <v>1</v>
      </c>
    </row>
    <row r="40" spans="1:13" x14ac:dyDescent="0.3">
      <c r="A40" s="16" t="s">
        <v>74</v>
      </c>
      <c r="B40" s="8">
        <v>1150000000</v>
      </c>
      <c r="C40" s="9">
        <v>7</v>
      </c>
      <c r="D40" s="6">
        <v>1150000000</v>
      </c>
      <c r="E40" s="7">
        <v>7</v>
      </c>
      <c r="F40" s="6">
        <v>0</v>
      </c>
      <c r="G40" s="7">
        <v>0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</row>
    <row r="41" spans="1:13" x14ac:dyDescent="0.3">
      <c r="A41" s="16" t="s">
        <v>89</v>
      </c>
      <c r="B41" s="8">
        <v>1041505633.9499999</v>
      </c>
      <c r="C41" s="9">
        <v>112</v>
      </c>
      <c r="D41" s="6">
        <v>1041466633.95</v>
      </c>
      <c r="E41" s="7">
        <v>110</v>
      </c>
      <c r="F41" s="6">
        <v>0</v>
      </c>
      <c r="G41" s="7">
        <v>0</v>
      </c>
      <c r="H41" s="6">
        <v>0</v>
      </c>
      <c r="I41" s="7">
        <v>0</v>
      </c>
      <c r="J41" s="6">
        <v>39000</v>
      </c>
      <c r="K41" s="7">
        <v>2</v>
      </c>
      <c r="L41" s="6">
        <v>0</v>
      </c>
      <c r="M41" s="7">
        <v>0</v>
      </c>
    </row>
    <row r="42" spans="1:13" x14ac:dyDescent="0.3">
      <c r="A42" s="16" t="s">
        <v>40</v>
      </c>
      <c r="B42" s="8">
        <v>858444690.36000013</v>
      </c>
      <c r="C42" s="9">
        <v>139</v>
      </c>
      <c r="D42" s="6">
        <v>858444690.36000001</v>
      </c>
      <c r="E42" s="7">
        <v>139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</row>
    <row r="43" spans="1:13" x14ac:dyDescent="0.3">
      <c r="A43" s="16" t="s">
        <v>67</v>
      </c>
      <c r="B43" s="8">
        <v>592841009.1099999</v>
      </c>
      <c r="C43" s="9">
        <v>40</v>
      </c>
      <c r="D43" s="6">
        <v>592541009.11000001</v>
      </c>
      <c r="E43" s="7">
        <v>37</v>
      </c>
      <c r="F43" s="6">
        <v>0</v>
      </c>
      <c r="G43" s="7">
        <v>0</v>
      </c>
      <c r="H43" s="6">
        <v>0</v>
      </c>
      <c r="I43" s="7">
        <v>0</v>
      </c>
      <c r="J43" s="6">
        <v>0</v>
      </c>
      <c r="K43" s="7">
        <v>0</v>
      </c>
      <c r="L43" s="6">
        <v>300000</v>
      </c>
      <c r="M43" s="7">
        <v>3</v>
      </c>
    </row>
    <row r="44" spans="1:13" x14ac:dyDescent="0.3">
      <c r="A44" s="16" t="s">
        <v>91</v>
      </c>
      <c r="B44" s="8">
        <v>497725928.97000003</v>
      </c>
      <c r="C44" s="9">
        <v>25</v>
      </c>
      <c r="D44" s="6">
        <v>497725928.97000003</v>
      </c>
      <c r="E44" s="7">
        <v>25</v>
      </c>
      <c r="F44" s="6">
        <v>0</v>
      </c>
      <c r="G44" s="7">
        <v>0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</row>
    <row r="45" spans="1:13" x14ac:dyDescent="0.3">
      <c r="A45" s="16" t="s">
        <v>59</v>
      </c>
      <c r="B45" s="8">
        <v>312434028.55000001</v>
      </c>
      <c r="C45" s="9">
        <v>100</v>
      </c>
      <c r="D45" s="6">
        <v>312434028.54999983</v>
      </c>
      <c r="E45" s="7">
        <v>100</v>
      </c>
      <c r="F45" s="6">
        <v>0</v>
      </c>
      <c r="G45" s="7">
        <v>0</v>
      </c>
      <c r="H45" s="6">
        <v>0</v>
      </c>
      <c r="I45" s="7">
        <v>0</v>
      </c>
      <c r="J45" s="6">
        <v>0</v>
      </c>
      <c r="K45" s="7">
        <v>0</v>
      </c>
      <c r="L45" s="6">
        <v>0</v>
      </c>
      <c r="M45" s="7">
        <v>0</v>
      </c>
    </row>
    <row r="46" spans="1:13" x14ac:dyDescent="0.3">
      <c r="A46" s="16" t="s">
        <v>50</v>
      </c>
      <c r="B46" s="8">
        <v>250200000</v>
      </c>
      <c r="C46" s="9">
        <v>17</v>
      </c>
      <c r="D46" s="6">
        <v>250000000</v>
      </c>
      <c r="E46" s="7">
        <v>9</v>
      </c>
      <c r="F46" s="6">
        <v>0</v>
      </c>
      <c r="G46" s="7">
        <v>0</v>
      </c>
      <c r="H46" s="6">
        <v>0</v>
      </c>
      <c r="I46" s="7">
        <v>0</v>
      </c>
      <c r="J46" s="6">
        <v>200000</v>
      </c>
      <c r="K46" s="7">
        <v>8</v>
      </c>
      <c r="L46" s="6">
        <v>0</v>
      </c>
      <c r="M46" s="7">
        <v>0</v>
      </c>
    </row>
    <row r="47" spans="1:13" x14ac:dyDescent="0.3">
      <c r="A47" s="16" t="s">
        <v>43</v>
      </c>
      <c r="B47" s="8">
        <v>161348380.97</v>
      </c>
      <c r="C47" s="9">
        <v>53</v>
      </c>
      <c r="D47" s="6">
        <v>161000000</v>
      </c>
      <c r="E47" s="7">
        <v>27</v>
      </c>
      <c r="F47" s="6">
        <v>0</v>
      </c>
      <c r="G47" s="7">
        <v>0</v>
      </c>
      <c r="H47" s="6">
        <v>32599.09</v>
      </c>
      <c r="I47" s="7">
        <v>1</v>
      </c>
      <c r="J47" s="6">
        <v>0</v>
      </c>
      <c r="K47" s="7">
        <v>0</v>
      </c>
      <c r="L47" s="6">
        <v>315781.88</v>
      </c>
      <c r="M47" s="7">
        <v>25</v>
      </c>
    </row>
    <row r="48" spans="1:13" x14ac:dyDescent="0.3">
      <c r="A48" s="16" t="s">
        <v>36</v>
      </c>
      <c r="B48" s="8">
        <v>134382056</v>
      </c>
      <c r="C48" s="9">
        <v>42</v>
      </c>
      <c r="D48" s="6">
        <v>134158456</v>
      </c>
      <c r="E48" s="7">
        <v>34</v>
      </c>
      <c r="F48" s="6">
        <v>0</v>
      </c>
      <c r="G48" s="7">
        <v>0</v>
      </c>
      <c r="H48" s="6">
        <v>65000</v>
      </c>
      <c r="I48" s="7">
        <v>4</v>
      </c>
      <c r="J48" s="6">
        <v>25000</v>
      </c>
      <c r="K48" s="7">
        <v>1</v>
      </c>
      <c r="L48" s="6">
        <v>133600</v>
      </c>
      <c r="M48" s="7">
        <v>3</v>
      </c>
    </row>
    <row r="49" spans="1:13" x14ac:dyDescent="0.3">
      <c r="A49" s="16" t="s">
        <v>14</v>
      </c>
      <c r="B49" s="8">
        <v>130000000</v>
      </c>
      <c r="C49" s="9">
        <v>12</v>
      </c>
      <c r="D49" s="6">
        <v>130000000</v>
      </c>
      <c r="E49" s="7">
        <v>12</v>
      </c>
      <c r="F49" s="6">
        <v>0</v>
      </c>
      <c r="G49" s="7">
        <v>0</v>
      </c>
      <c r="H49" s="6">
        <v>0</v>
      </c>
      <c r="I49" s="7">
        <v>0</v>
      </c>
      <c r="J49" s="6">
        <v>0</v>
      </c>
      <c r="K49" s="7">
        <v>0</v>
      </c>
      <c r="L49" s="6">
        <v>0</v>
      </c>
      <c r="M49" s="7">
        <v>0</v>
      </c>
    </row>
    <row r="50" spans="1:13" x14ac:dyDescent="0.3">
      <c r="A50" s="16" t="s">
        <v>52</v>
      </c>
      <c r="B50" s="8">
        <v>120000000</v>
      </c>
      <c r="C50" s="9">
        <v>8</v>
      </c>
      <c r="D50" s="6">
        <v>120000000</v>
      </c>
      <c r="E50" s="7">
        <v>8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0</v>
      </c>
      <c r="M50" s="7">
        <v>0</v>
      </c>
    </row>
    <row r="51" spans="1:13" x14ac:dyDescent="0.3">
      <c r="A51" s="16" t="s">
        <v>53</v>
      </c>
      <c r="B51" s="8">
        <v>116400000</v>
      </c>
      <c r="C51" s="9">
        <v>46</v>
      </c>
      <c r="D51" s="6">
        <v>116400000</v>
      </c>
      <c r="E51" s="7">
        <v>46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</row>
    <row r="52" spans="1:13" x14ac:dyDescent="0.3">
      <c r="A52" s="16" t="s">
        <v>71</v>
      </c>
      <c r="B52" s="8">
        <v>100000000</v>
      </c>
      <c r="C52" s="9">
        <v>1</v>
      </c>
      <c r="D52" s="6">
        <v>100000000</v>
      </c>
      <c r="E52" s="7">
        <v>1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0</v>
      </c>
      <c r="M52" s="7">
        <v>0</v>
      </c>
    </row>
    <row r="53" spans="1:13" x14ac:dyDescent="0.3">
      <c r="A53" s="16" t="s">
        <v>75</v>
      </c>
      <c r="B53" s="8">
        <v>100000000</v>
      </c>
      <c r="C53" s="9">
        <v>5</v>
      </c>
      <c r="D53" s="6">
        <v>100000000</v>
      </c>
      <c r="E53" s="7">
        <v>5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</row>
    <row r="54" spans="1:13" x14ac:dyDescent="0.3">
      <c r="A54" s="16" t="s">
        <v>76</v>
      </c>
      <c r="B54" s="8">
        <v>90000000</v>
      </c>
      <c r="C54" s="9">
        <v>1</v>
      </c>
      <c r="D54" s="6">
        <v>90000000</v>
      </c>
      <c r="E54" s="7">
        <v>1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</row>
    <row r="55" spans="1:13" x14ac:dyDescent="0.3">
      <c r="A55" s="16" t="s">
        <v>51</v>
      </c>
      <c r="B55" s="8">
        <v>69500000</v>
      </c>
      <c r="C55" s="9">
        <v>9</v>
      </c>
      <c r="D55" s="6">
        <v>69500000</v>
      </c>
      <c r="E55" s="7">
        <v>9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</row>
    <row r="56" spans="1:13" x14ac:dyDescent="0.3">
      <c r="A56" s="16" t="s">
        <v>92</v>
      </c>
      <c r="B56" s="8">
        <v>50000000</v>
      </c>
      <c r="C56" s="9">
        <v>3</v>
      </c>
      <c r="D56" s="6">
        <v>50000000</v>
      </c>
      <c r="E56" s="7">
        <v>3</v>
      </c>
      <c r="F56" s="6">
        <v>0</v>
      </c>
      <c r="G56" s="7">
        <v>0</v>
      </c>
      <c r="H56" s="6">
        <v>0</v>
      </c>
      <c r="I56" s="7">
        <v>0</v>
      </c>
      <c r="J56" s="6">
        <v>0</v>
      </c>
      <c r="K56" s="7">
        <v>0</v>
      </c>
      <c r="L56" s="6">
        <v>0</v>
      </c>
      <c r="M56" s="7">
        <v>0</v>
      </c>
    </row>
    <row r="57" spans="1:13" x14ac:dyDescent="0.3">
      <c r="A57" s="16" t="s">
        <v>23</v>
      </c>
      <c r="B57" s="8">
        <v>43525000</v>
      </c>
      <c r="C57" s="9">
        <v>5</v>
      </c>
      <c r="D57" s="6">
        <v>43500000</v>
      </c>
      <c r="E57" s="7">
        <v>4</v>
      </c>
      <c r="F57" s="6">
        <v>0</v>
      </c>
      <c r="G57" s="7">
        <v>0</v>
      </c>
      <c r="H57" s="6">
        <v>0</v>
      </c>
      <c r="I57" s="7">
        <v>0</v>
      </c>
      <c r="J57" s="6">
        <v>25000</v>
      </c>
      <c r="K57" s="7">
        <v>1</v>
      </c>
      <c r="L57" s="6">
        <v>0</v>
      </c>
      <c r="M57" s="7">
        <v>0</v>
      </c>
    </row>
    <row r="58" spans="1:13" x14ac:dyDescent="0.3">
      <c r="A58" s="16" t="s">
        <v>82</v>
      </c>
      <c r="B58" s="8">
        <v>35400000</v>
      </c>
      <c r="C58" s="9">
        <v>2</v>
      </c>
      <c r="D58" s="6">
        <v>35400000</v>
      </c>
      <c r="E58" s="7">
        <v>2</v>
      </c>
      <c r="F58" s="6">
        <v>0</v>
      </c>
      <c r="G58" s="7">
        <v>0</v>
      </c>
      <c r="H58" s="6">
        <v>0</v>
      </c>
      <c r="I58" s="7">
        <v>0</v>
      </c>
      <c r="J58" s="6">
        <v>0</v>
      </c>
      <c r="K58" s="7">
        <v>0</v>
      </c>
      <c r="L58" s="6">
        <v>0</v>
      </c>
      <c r="M58" s="7">
        <v>0</v>
      </c>
    </row>
    <row r="59" spans="1:13" x14ac:dyDescent="0.3">
      <c r="A59" s="16" t="s">
        <v>24</v>
      </c>
      <c r="B59" s="8">
        <v>946500</v>
      </c>
      <c r="C59" s="9">
        <v>20</v>
      </c>
      <c r="D59" s="6">
        <v>0</v>
      </c>
      <c r="E59" s="7">
        <v>0</v>
      </c>
      <c r="F59" s="6">
        <v>0</v>
      </c>
      <c r="G59" s="7">
        <v>0</v>
      </c>
      <c r="H59" s="6">
        <v>0</v>
      </c>
      <c r="I59" s="7">
        <v>0</v>
      </c>
      <c r="J59" s="6">
        <v>0</v>
      </c>
      <c r="K59" s="7">
        <v>0</v>
      </c>
      <c r="L59" s="6">
        <v>946500</v>
      </c>
      <c r="M59" s="7">
        <v>20</v>
      </c>
    </row>
    <row r="60" spans="1:13" x14ac:dyDescent="0.3">
      <c r="A60" s="16" t="s">
        <v>81</v>
      </c>
      <c r="B60" s="8">
        <v>750000</v>
      </c>
      <c r="C60" s="9">
        <v>2</v>
      </c>
      <c r="D60" s="6">
        <v>0</v>
      </c>
      <c r="E60" s="7">
        <v>0</v>
      </c>
      <c r="F60" s="6">
        <v>0</v>
      </c>
      <c r="G60" s="7">
        <v>0</v>
      </c>
      <c r="H60" s="6">
        <v>0</v>
      </c>
      <c r="I60" s="7">
        <v>0</v>
      </c>
      <c r="J60" s="6">
        <v>0</v>
      </c>
      <c r="K60" s="7">
        <v>0</v>
      </c>
      <c r="L60" s="6">
        <v>750000</v>
      </c>
      <c r="M60" s="7">
        <v>2</v>
      </c>
    </row>
    <row r="61" spans="1:13" x14ac:dyDescent="0.3">
      <c r="A61" s="23" t="s">
        <v>11</v>
      </c>
      <c r="B61" s="13">
        <v>254558027723.3718</v>
      </c>
      <c r="C61" s="22">
        <v>19434</v>
      </c>
      <c r="D61" s="13">
        <v>245508854912.40009</v>
      </c>
      <c r="E61" s="22">
        <v>18940</v>
      </c>
      <c r="F61" s="13">
        <v>9030444863</v>
      </c>
      <c r="G61" s="22">
        <v>64</v>
      </c>
      <c r="H61" s="13">
        <v>1293599.0899999999</v>
      </c>
      <c r="I61" s="22">
        <v>32</v>
      </c>
      <c r="J61" s="13">
        <v>7893867</v>
      </c>
      <c r="K61" s="22">
        <v>225</v>
      </c>
      <c r="L61" s="13"/>
      <c r="M61" s="14">
        <v>173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DC481-1E90-48EC-8406-BB4CD8F26F65}">
  <dimension ref="A1:O57"/>
  <sheetViews>
    <sheetView zoomScale="70" zoomScaleNormal="70" workbookViewId="0">
      <selection activeCell="N3" sqref="N3:O3"/>
    </sheetView>
  </sheetViews>
  <sheetFormatPr baseColWidth="10" defaultRowHeight="14.4" x14ac:dyDescent="0.3"/>
  <cols>
    <col min="1" max="1" width="30.33203125" customWidth="1"/>
    <col min="2" max="2" width="29.6640625" customWidth="1"/>
    <col min="3" max="3" width="27.6640625" customWidth="1"/>
    <col min="4" max="4" width="22.109375" customWidth="1"/>
    <col min="5" max="5" width="23.6640625" customWidth="1"/>
    <col min="6" max="6" width="24.44140625" customWidth="1"/>
    <col min="7" max="7" width="15.33203125" customWidth="1"/>
    <col min="8" max="8" width="23.33203125" customWidth="1"/>
    <col min="10" max="10" width="15.6640625" customWidth="1"/>
    <col min="11" max="11" width="19.33203125" customWidth="1"/>
    <col min="12" max="12" width="16.44140625" customWidth="1"/>
    <col min="14" max="14" width="16.88671875" bestFit="1" customWidth="1"/>
  </cols>
  <sheetData>
    <row r="1" spans="1:15" x14ac:dyDescent="0.3">
      <c r="A1" s="34" t="s">
        <v>12</v>
      </c>
      <c r="B1" s="35" t="s">
        <v>4</v>
      </c>
      <c r="C1" s="35"/>
      <c r="D1" s="36" t="s">
        <v>84</v>
      </c>
      <c r="E1" s="36"/>
      <c r="F1" s="38" t="s">
        <v>85</v>
      </c>
      <c r="G1" s="38"/>
      <c r="H1" s="39" t="s">
        <v>86</v>
      </c>
      <c r="I1" s="39"/>
      <c r="J1" s="32" t="s">
        <v>87</v>
      </c>
      <c r="K1" s="32"/>
      <c r="L1" s="33" t="s">
        <v>88</v>
      </c>
      <c r="M1" s="33"/>
    </row>
    <row r="2" spans="1:15" x14ac:dyDescent="0.3">
      <c r="A2" s="34"/>
      <c r="B2" s="3" t="s">
        <v>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</row>
    <row r="3" spans="1:15" x14ac:dyDescent="0.3">
      <c r="A3" s="16" t="s">
        <v>15</v>
      </c>
      <c r="B3" s="8">
        <v>55163748195.110046</v>
      </c>
      <c r="C3" s="9">
        <v>4464</v>
      </c>
      <c r="D3" s="6">
        <v>54912939195.110107</v>
      </c>
      <c r="E3" s="7">
        <v>4447</v>
      </c>
      <c r="F3" s="6">
        <v>250000000</v>
      </c>
      <c r="G3" s="7">
        <v>3</v>
      </c>
      <c r="H3" s="6">
        <v>29000</v>
      </c>
      <c r="I3" s="7">
        <v>1</v>
      </c>
      <c r="J3" s="6">
        <v>475000</v>
      </c>
      <c r="K3" s="7">
        <v>9</v>
      </c>
      <c r="L3" s="6">
        <v>305000</v>
      </c>
      <c r="M3" s="7">
        <v>4</v>
      </c>
      <c r="N3" s="42">
        <f>+L3+J3++F3+D3</f>
        <v>55163719195.110107</v>
      </c>
      <c r="O3" s="43">
        <f>+N3/B3-1</f>
        <v>-5.2570756858827394E-7</v>
      </c>
    </row>
    <row r="4" spans="1:15" x14ac:dyDescent="0.3">
      <c r="A4" s="16" t="s">
        <v>17</v>
      </c>
      <c r="B4" s="8">
        <v>48768103132.219948</v>
      </c>
      <c r="C4" s="9">
        <v>2474</v>
      </c>
      <c r="D4" s="6">
        <v>44046631132.219978</v>
      </c>
      <c r="E4" s="7">
        <v>2424</v>
      </c>
      <c r="F4" s="6">
        <v>4720000000</v>
      </c>
      <c r="G4" s="7">
        <v>13</v>
      </c>
      <c r="H4" s="6">
        <v>150000</v>
      </c>
      <c r="I4" s="7">
        <v>2</v>
      </c>
      <c r="J4" s="6">
        <v>921000</v>
      </c>
      <c r="K4" s="7">
        <v>10</v>
      </c>
      <c r="L4" s="6">
        <v>401000</v>
      </c>
      <c r="M4" s="7">
        <v>25</v>
      </c>
      <c r="N4" s="42">
        <f t="shared" ref="N4:N57" si="0">+L4+J4++F4+D4</f>
        <v>48767953132.219978</v>
      </c>
      <c r="O4" s="43">
        <f t="shared" ref="O4:O57" si="1">+N4/B4-1</f>
        <v>-3.0757808964221311E-6</v>
      </c>
    </row>
    <row r="5" spans="1:15" x14ac:dyDescent="0.3">
      <c r="A5" s="16" t="s">
        <v>9</v>
      </c>
      <c r="B5" s="8">
        <v>33168585387.500023</v>
      </c>
      <c r="C5" s="9">
        <v>2434</v>
      </c>
      <c r="D5" s="6">
        <v>31068315387.500042</v>
      </c>
      <c r="E5" s="7">
        <v>2426</v>
      </c>
      <c r="F5" s="6">
        <v>2100000000</v>
      </c>
      <c r="G5" s="7">
        <v>7</v>
      </c>
      <c r="H5" s="6">
        <v>0</v>
      </c>
      <c r="I5" s="7">
        <v>0</v>
      </c>
      <c r="J5" s="6">
        <v>0</v>
      </c>
      <c r="K5" s="7">
        <v>0</v>
      </c>
      <c r="L5" s="6">
        <v>270000</v>
      </c>
      <c r="M5" s="7">
        <v>1</v>
      </c>
      <c r="N5" s="42">
        <f t="shared" si="0"/>
        <v>33168585387.500042</v>
      </c>
      <c r="O5" s="43">
        <f t="shared" si="1"/>
        <v>0</v>
      </c>
    </row>
    <row r="6" spans="1:15" x14ac:dyDescent="0.3">
      <c r="A6" s="16" t="s">
        <v>18</v>
      </c>
      <c r="B6" s="8">
        <v>28133402775.669994</v>
      </c>
      <c r="C6" s="9">
        <v>1101</v>
      </c>
      <c r="D6" s="6">
        <v>21664495775.669998</v>
      </c>
      <c r="E6" s="7">
        <v>1057</v>
      </c>
      <c r="F6" s="6">
        <v>6465750000</v>
      </c>
      <c r="G6" s="7">
        <v>9</v>
      </c>
      <c r="H6" s="6">
        <v>200000</v>
      </c>
      <c r="I6" s="7">
        <v>2</v>
      </c>
      <c r="J6" s="6">
        <v>882000</v>
      </c>
      <c r="K6" s="7">
        <v>10</v>
      </c>
      <c r="L6" s="6">
        <v>2075000</v>
      </c>
      <c r="M6" s="7">
        <v>23</v>
      </c>
      <c r="N6" s="42">
        <f t="shared" si="0"/>
        <v>28133202775.669998</v>
      </c>
      <c r="O6" s="43">
        <f t="shared" si="1"/>
        <v>-7.1089871919172154E-6</v>
      </c>
    </row>
    <row r="7" spans="1:15" x14ac:dyDescent="0.3">
      <c r="A7" s="16" t="s">
        <v>8</v>
      </c>
      <c r="B7" s="8">
        <v>28042512459.140003</v>
      </c>
      <c r="C7" s="9">
        <v>2583</v>
      </c>
      <c r="D7" s="6">
        <v>28042512459.140015</v>
      </c>
      <c r="E7" s="7">
        <v>2583</v>
      </c>
      <c r="F7" s="6">
        <v>0</v>
      </c>
      <c r="G7" s="7">
        <v>0</v>
      </c>
      <c r="H7" s="6">
        <v>0</v>
      </c>
      <c r="I7" s="7">
        <v>0</v>
      </c>
      <c r="J7" s="6">
        <v>0</v>
      </c>
      <c r="K7" s="7">
        <v>0</v>
      </c>
      <c r="L7" s="6">
        <v>0</v>
      </c>
      <c r="M7" s="7">
        <v>0</v>
      </c>
      <c r="N7" s="42">
        <f t="shared" si="0"/>
        <v>28042512459.140015</v>
      </c>
      <c r="O7" s="43">
        <f t="shared" si="1"/>
        <v>0</v>
      </c>
    </row>
    <row r="8" spans="1:15" x14ac:dyDescent="0.3">
      <c r="A8" s="16" t="s">
        <v>20</v>
      </c>
      <c r="B8" s="8">
        <v>18937547390.719982</v>
      </c>
      <c r="C8" s="9">
        <v>1916</v>
      </c>
      <c r="D8" s="6">
        <v>18936157390.719959</v>
      </c>
      <c r="E8" s="7">
        <v>1906</v>
      </c>
      <c r="F8" s="6">
        <v>0</v>
      </c>
      <c r="G8" s="7">
        <v>0</v>
      </c>
      <c r="H8" s="6">
        <v>370000</v>
      </c>
      <c r="I8" s="7">
        <v>3</v>
      </c>
      <c r="J8" s="6">
        <v>850000</v>
      </c>
      <c r="K8" s="7">
        <v>5</v>
      </c>
      <c r="L8" s="6">
        <v>170000</v>
      </c>
      <c r="M8" s="7">
        <v>2</v>
      </c>
      <c r="N8" s="42">
        <f t="shared" si="0"/>
        <v>18937177390.719959</v>
      </c>
      <c r="O8" s="43">
        <f t="shared" si="1"/>
        <v>-1.9537904903388359E-5</v>
      </c>
    </row>
    <row r="9" spans="1:15" x14ac:dyDescent="0.3">
      <c r="A9" s="16" t="s">
        <v>19</v>
      </c>
      <c r="B9" s="8">
        <v>18820478873.110012</v>
      </c>
      <c r="C9" s="9">
        <v>1617</v>
      </c>
      <c r="D9" s="6">
        <v>17220078873.110023</v>
      </c>
      <c r="E9" s="7">
        <v>1605</v>
      </c>
      <c r="F9" s="6">
        <v>1600000000</v>
      </c>
      <c r="G9" s="7">
        <v>7</v>
      </c>
      <c r="H9" s="6">
        <v>0</v>
      </c>
      <c r="I9" s="7">
        <v>0</v>
      </c>
      <c r="J9" s="6">
        <v>300000</v>
      </c>
      <c r="K9" s="7">
        <v>4</v>
      </c>
      <c r="L9" s="6">
        <v>100000</v>
      </c>
      <c r="M9" s="7">
        <v>1</v>
      </c>
      <c r="N9" s="42">
        <f t="shared" si="0"/>
        <v>18820478873.110023</v>
      </c>
      <c r="O9" s="43">
        <f t="shared" si="1"/>
        <v>0</v>
      </c>
    </row>
    <row r="10" spans="1:15" x14ac:dyDescent="0.3">
      <c r="A10" s="16" t="s">
        <v>16</v>
      </c>
      <c r="B10" s="8">
        <v>14562236632.419971</v>
      </c>
      <c r="C10" s="9">
        <v>395</v>
      </c>
      <c r="D10" s="6">
        <v>14562002632.419996</v>
      </c>
      <c r="E10" s="7">
        <v>389</v>
      </c>
      <c r="F10" s="6">
        <v>0</v>
      </c>
      <c r="G10" s="7">
        <v>0</v>
      </c>
      <c r="H10" s="6">
        <v>0</v>
      </c>
      <c r="I10" s="7">
        <v>0</v>
      </c>
      <c r="J10" s="6">
        <v>0</v>
      </c>
      <c r="K10" s="7">
        <v>0</v>
      </c>
      <c r="L10" s="6">
        <v>234000</v>
      </c>
      <c r="M10" s="7">
        <v>6</v>
      </c>
      <c r="N10" s="42">
        <f t="shared" si="0"/>
        <v>14562236632.419996</v>
      </c>
      <c r="O10" s="43">
        <f t="shared" si="1"/>
        <v>1.7763568394002505E-15</v>
      </c>
    </row>
    <row r="11" spans="1:15" x14ac:dyDescent="0.3">
      <c r="A11" s="16" t="s">
        <v>7</v>
      </c>
      <c r="B11" s="8">
        <v>7835834733.0899973</v>
      </c>
      <c r="C11" s="9">
        <v>279</v>
      </c>
      <c r="D11" s="6">
        <v>7835834733.0900002</v>
      </c>
      <c r="E11" s="7">
        <v>279</v>
      </c>
      <c r="F11" s="6">
        <v>0</v>
      </c>
      <c r="G11" s="7">
        <v>0</v>
      </c>
      <c r="H11" s="6">
        <v>0</v>
      </c>
      <c r="I11" s="7">
        <v>0</v>
      </c>
      <c r="J11" s="6">
        <v>0</v>
      </c>
      <c r="K11" s="7">
        <v>0</v>
      </c>
      <c r="L11" s="6">
        <v>0</v>
      </c>
      <c r="M11" s="7">
        <v>0</v>
      </c>
      <c r="N11" s="42">
        <f t="shared" si="0"/>
        <v>7835834733.0900002</v>
      </c>
      <c r="O11" s="43">
        <f t="shared" si="1"/>
        <v>0</v>
      </c>
    </row>
    <row r="12" spans="1:15" x14ac:dyDescent="0.3">
      <c r="A12" s="16" t="s">
        <v>33</v>
      </c>
      <c r="B12" s="8">
        <v>7272223347.2200022</v>
      </c>
      <c r="C12" s="9">
        <v>606</v>
      </c>
      <c r="D12" s="6">
        <v>7271578347.2199974</v>
      </c>
      <c r="E12" s="7">
        <v>585</v>
      </c>
      <c r="F12" s="6">
        <v>0</v>
      </c>
      <c r="G12" s="7">
        <v>0</v>
      </c>
      <c r="H12" s="6">
        <v>100000</v>
      </c>
      <c r="I12" s="7">
        <v>5</v>
      </c>
      <c r="J12" s="6">
        <v>445000</v>
      </c>
      <c r="K12" s="7">
        <v>14</v>
      </c>
      <c r="L12" s="6">
        <v>100000</v>
      </c>
      <c r="M12" s="7">
        <v>2</v>
      </c>
      <c r="N12" s="42">
        <f t="shared" si="0"/>
        <v>7272123347.2199974</v>
      </c>
      <c r="O12" s="43">
        <f t="shared" si="1"/>
        <v>-1.3750952800872795E-5</v>
      </c>
    </row>
    <row r="13" spans="1:15" x14ac:dyDescent="0.3">
      <c r="A13" s="16" t="s">
        <v>26</v>
      </c>
      <c r="B13" s="8">
        <v>5700528421.0100021</v>
      </c>
      <c r="C13" s="9">
        <v>452</v>
      </c>
      <c r="D13" s="6">
        <v>5165434421.0099983</v>
      </c>
      <c r="E13" s="7">
        <v>436</v>
      </c>
      <c r="F13" s="6">
        <v>535000000</v>
      </c>
      <c r="G13" s="7">
        <v>11</v>
      </c>
      <c r="H13" s="6">
        <v>0</v>
      </c>
      <c r="I13" s="7">
        <v>0</v>
      </c>
      <c r="J13" s="6">
        <v>0</v>
      </c>
      <c r="K13" s="7">
        <v>0</v>
      </c>
      <c r="L13" s="6">
        <v>94000</v>
      </c>
      <c r="M13" s="7">
        <v>5</v>
      </c>
      <c r="N13" s="42">
        <f t="shared" si="0"/>
        <v>5700528421.0099983</v>
      </c>
      <c r="O13" s="43">
        <f t="shared" si="1"/>
        <v>0</v>
      </c>
    </row>
    <row r="14" spans="1:15" x14ac:dyDescent="0.3">
      <c r="A14" s="16" t="s">
        <v>77</v>
      </c>
      <c r="B14" s="8">
        <v>5001987479.6500006</v>
      </c>
      <c r="C14" s="9">
        <v>536</v>
      </c>
      <c r="D14" s="6">
        <v>5001977479.6499977</v>
      </c>
      <c r="E14" s="7">
        <v>535</v>
      </c>
      <c r="F14" s="6">
        <v>0</v>
      </c>
      <c r="G14" s="7">
        <v>0</v>
      </c>
      <c r="H14" s="6">
        <v>0</v>
      </c>
      <c r="I14" s="7">
        <v>0</v>
      </c>
      <c r="J14" s="6">
        <v>0</v>
      </c>
      <c r="K14" s="7">
        <v>0</v>
      </c>
      <c r="L14" s="6">
        <v>10000</v>
      </c>
      <c r="M14" s="7">
        <v>1</v>
      </c>
      <c r="N14" s="42">
        <f t="shared" si="0"/>
        <v>5001987479.6499977</v>
      </c>
      <c r="O14" s="43">
        <f t="shared" si="1"/>
        <v>0</v>
      </c>
    </row>
    <row r="15" spans="1:15" x14ac:dyDescent="0.3">
      <c r="A15" s="16" t="s">
        <v>62</v>
      </c>
      <c r="B15" s="8">
        <v>4980892339.6600008</v>
      </c>
      <c r="C15" s="9">
        <v>614</v>
      </c>
      <c r="D15" s="6">
        <v>4980603339.6599979</v>
      </c>
      <c r="E15" s="7">
        <v>607</v>
      </c>
      <c r="F15" s="6">
        <v>0</v>
      </c>
      <c r="G15" s="7">
        <v>0</v>
      </c>
      <c r="H15" s="6">
        <v>0</v>
      </c>
      <c r="I15" s="7">
        <v>0</v>
      </c>
      <c r="J15" s="6">
        <v>215000</v>
      </c>
      <c r="K15" s="7">
        <v>4</v>
      </c>
      <c r="L15" s="6">
        <v>74000</v>
      </c>
      <c r="M15" s="7">
        <v>3</v>
      </c>
      <c r="N15" s="42">
        <f t="shared" si="0"/>
        <v>4980892339.6599979</v>
      </c>
      <c r="O15" s="43">
        <f t="shared" si="1"/>
        <v>0</v>
      </c>
    </row>
    <row r="16" spans="1:15" x14ac:dyDescent="0.3">
      <c r="A16" s="16" t="s">
        <v>24</v>
      </c>
      <c r="B16" s="8">
        <v>4781817065.3700008</v>
      </c>
      <c r="C16" s="9">
        <v>233</v>
      </c>
      <c r="D16" s="6">
        <v>4779041265.3699999</v>
      </c>
      <c r="E16" s="7">
        <v>198</v>
      </c>
      <c r="F16" s="6">
        <v>0</v>
      </c>
      <c r="G16" s="7">
        <v>0</v>
      </c>
      <c r="H16" s="6">
        <v>0</v>
      </c>
      <c r="I16" s="7">
        <v>0</v>
      </c>
      <c r="J16" s="6">
        <v>0</v>
      </c>
      <c r="K16" s="7">
        <v>0</v>
      </c>
      <c r="L16" s="6">
        <v>2775800</v>
      </c>
      <c r="M16" s="7">
        <v>35</v>
      </c>
      <c r="N16" s="42">
        <f t="shared" si="0"/>
        <v>4781817065.3699999</v>
      </c>
      <c r="O16" s="43">
        <f t="shared" si="1"/>
        <v>0</v>
      </c>
    </row>
    <row r="17" spans="1:15" x14ac:dyDescent="0.3">
      <c r="A17" s="16" t="s">
        <v>27</v>
      </c>
      <c r="B17" s="8">
        <v>4540792000.7200022</v>
      </c>
      <c r="C17" s="9">
        <v>456</v>
      </c>
      <c r="D17" s="6">
        <v>4540692000.7200003</v>
      </c>
      <c r="E17" s="7">
        <v>446</v>
      </c>
      <c r="F17" s="6">
        <v>0</v>
      </c>
      <c r="G17" s="7">
        <v>0</v>
      </c>
      <c r="H17" s="6">
        <v>0</v>
      </c>
      <c r="I17" s="7">
        <v>0</v>
      </c>
      <c r="J17" s="6">
        <v>0</v>
      </c>
      <c r="K17" s="7">
        <v>0</v>
      </c>
      <c r="L17" s="6">
        <v>100000</v>
      </c>
      <c r="M17" s="7">
        <v>10</v>
      </c>
      <c r="N17" s="42">
        <f t="shared" si="0"/>
        <v>4540792000.7200003</v>
      </c>
      <c r="O17" s="43">
        <f t="shared" si="1"/>
        <v>0</v>
      </c>
    </row>
    <row r="18" spans="1:15" x14ac:dyDescent="0.3">
      <c r="A18" s="16" t="s">
        <v>90</v>
      </c>
      <c r="B18" s="8">
        <v>3760239970.3000002</v>
      </c>
      <c r="C18" s="9">
        <v>168</v>
      </c>
      <c r="D18" s="6">
        <v>3759697470.3000002</v>
      </c>
      <c r="E18" s="7">
        <v>146</v>
      </c>
      <c r="F18" s="6">
        <v>0</v>
      </c>
      <c r="G18" s="7">
        <v>0</v>
      </c>
      <c r="H18" s="6">
        <v>10000</v>
      </c>
      <c r="I18" s="7">
        <v>1</v>
      </c>
      <c r="J18" s="6">
        <v>532500</v>
      </c>
      <c r="K18" s="7">
        <v>21</v>
      </c>
      <c r="L18" s="6">
        <v>0</v>
      </c>
      <c r="M18" s="7">
        <v>0</v>
      </c>
      <c r="N18" s="42">
        <f t="shared" si="0"/>
        <v>3760229970.3000002</v>
      </c>
      <c r="O18" s="43">
        <f t="shared" si="1"/>
        <v>-2.6594047398686982E-6</v>
      </c>
    </row>
    <row r="19" spans="1:15" x14ac:dyDescent="0.3">
      <c r="A19" s="16" t="s">
        <v>30</v>
      </c>
      <c r="B19" s="8">
        <v>3742608141.48</v>
      </c>
      <c r="C19" s="9">
        <v>261</v>
      </c>
      <c r="D19" s="6">
        <v>3742608141.48</v>
      </c>
      <c r="E19" s="7">
        <v>261</v>
      </c>
      <c r="F19" s="6">
        <v>0</v>
      </c>
      <c r="G19" s="7">
        <v>0</v>
      </c>
      <c r="H19" s="6">
        <v>0</v>
      </c>
      <c r="I19" s="7">
        <v>0</v>
      </c>
      <c r="J19" s="6">
        <v>0</v>
      </c>
      <c r="K19" s="7">
        <v>0</v>
      </c>
      <c r="L19" s="6">
        <v>0</v>
      </c>
      <c r="M19" s="7">
        <v>0</v>
      </c>
      <c r="N19" s="42">
        <f t="shared" si="0"/>
        <v>3742608141.48</v>
      </c>
      <c r="O19" s="43">
        <f t="shared" si="1"/>
        <v>0</v>
      </c>
    </row>
    <row r="20" spans="1:15" x14ac:dyDescent="0.3">
      <c r="A20" s="16" t="s">
        <v>68</v>
      </c>
      <c r="B20" s="8">
        <v>3517788746.7399988</v>
      </c>
      <c r="C20" s="9">
        <v>193</v>
      </c>
      <c r="D20" s="6">
        <v>3517788746.7399988</v>
      </c>
      <c r="E20" s="7">
        <v>193</v>
      </c>
      <c r="F20" s="6">
        <v>0</v>
      </c>
      <c r="G20" s="7">
        <v>0</v>
      </c>
      <c r="H20" s="6">
        <v>0</v>
      </c>
      <c r="I20" s="7">
        <v>0</v>
      </c>
      <c r="J20" s="6">
        <v>0</v>
      </c>
      <c r="K20" s="7">
        <v>0</v>
      </c>
      <c r="L20" s="6">
        <v>0</v>
      </c>
      <c r="M20" s="7">
        <v>0</v>
      </c>
      <c r="N20" s="42">
        <f t="shared" si="0"/>
        <v>3517788746.7399988</v>
      </c>
      <c r="O20" s="43">
        <f t="shared" si="1"/>
        <v>0</v>
      </c>
    </row>
    <row r="21" spans="1:15" x14ac:dyDescent="0.3">
      <c r="A21" s="16" t="s">
        <v>22</v>
      </c>
      <c r="B21" s="8">
        <v>3489043884.1200004</v>
      </c>
      <c r="C21" s="9">
        <v>346</v>
      </c>
      <c r="D21" s="6">
        <v>3489043884.1199999</v>
      </c>
      <c r="E21" s="7">
        <v>346</v>
      </c>
      <c r="F21" s="6">
        <v>0</v>
      </c>
      <c r="G21" s="7">
        <v>0</v>
      </c>
      <c r="H21" s="6">
        <v>0</v>
      </c>
      <c r="I21" s="7">
        <v>0</v>
      </c>
      <c r="J21" s="6">
        <v>0</v>
      </c>
      <c r="K21" s="7">
        <v>0</v>
      </c>
      <c r="L21" s="6">
        <v>0</v>
      </c>
      <c r="M21" s="7">
        <v>0</v>
      </c>
      <c r="N21" s="42">
        <f t="shared" si="0"/>
        <v>3489043884.1199999</v>
      </c>
      <c r="O21" s="43">
        <f t="shared" si="1"/>
        <v>0</v>
      </c>
    </row>
    <row r="22" spans="1:15" x14ac:dyDescent="0.3">
      <c r="A22" s="16" t="s">
        <v>21</v>
      </c>
      <c r="B22" s="8">
        <v>3427749564.1300035</v>
      </c>
      <c r="C22" s="9">
        <v>240</v>
      </c>
      <c r="D22" s="6">
        <v>3427389564.1300001</v>
      </c>
      <c r="E22" s="7">
        <v>233</v>
      </c>
      <c r="F22" s="6">
        <v>0</v>
      </c>
      <c r="G22" s="7">
        <v>0</v>
      </c>
      <c r="H22" s="6">
        <v>0</v>
      </c>
      <c r="I22" s="7">
        <v>0</v>
      </c>
      <c r="J22" s="6">
        <v>15000</v>
      </c>
      <c r="K22" s="7">
        <v>3</v>
      </c>
      <c r="L22" s="6">
        <v>345000</v>
      </c>
      <c r="M22" s="7">
        <v>4</v>
      </c>
      <c r="N22" s="42">
        <f t="shared" si="0"/>
        <v>3427749564.1300001</v>
      </c>
      <c r="O22" s="43">
        <f t="shared" si="1"/>
        <v>-9.9920072216264089E-16</v>
      </c>
    </row>
    <row r="23" spans="1:15" x14ac:dyDescent="0.3">
      <c r="A23" s="16" t="s">
        <v>32</v>
      </c>
      <c r="B23" s="8">
        <v>3230054985.3199997</v>
      </c>
      <c r="C23" s="9">
        <v>367</v>
      </c>
      <c r="D23" s="6">
        <v>3229794127.3199992</v>
      </c>
      <c r="E23" s="7">
        <v>358</v>
      </c>
      <c r="F23" s="6">
        <v>0</v>
      </c>
      <c r="G23" s="7">
        <v>0</v>
      </c>
      <c r="H23" s="6">
        <v>70000</v>
      </c>
      <c r="I23" s="7">
        <v>3</v>
      </c>
      <c r="J23" s="6">
        <v>40858</v>
      </c>
      <c r="K23" s="7">
        <v>4</v>
      </c>
      <c r="L23" s="6">
        <v>150000</v>
      </c>
      <c r="M23" s="7">
        <v>2</v>
      </c>
      <c r="N23" s="42">
        <f t="shared" si="0"/>
        <v>3229984985.3199992</v>
      </c>
      <c r="O23" s="43">
        <f t="shared" si="1"/>
        <v>-2.1671457705374486E-5</v>
      </c>
    </row>
    <row r="24" spans="1:15" x14ac:dyDescent="0.3">
      <c r="A24" s="16" t="s">
        <v>58</v>
      </c>
      <c r="B24" s="8">
        <v>2894224262.73</v>
      </c>
      <c r="C24" s="9">
        <v>241</v>
      </c>
      <c r="D24" s="6">
        <v>2881835762.7300005</v>
      </c>
      <c r="E24" s="7">
        <v>226</v>
      </c>
      <c r="F24" s="6">
        <v>12000000</v>
      </c>
      <c r="G24" s="7">
        <v>1</v>
      </c>
      <c r="H24" s="6">
        <v>0</v>
      </c>
      <c r="I24" s="7">
        <v>0</v>
      </c>
      <c r="J24" s="6">
        <v>194500</v>
      </c>
      <c r="K24" s="7">
        <v>8</v>
      </c>
      <c r="L24" s="6">
        <v>194000</v>
      </c>
      <c r="M24" s="7">
        <v>6</v>
      </c>
      <c r="N24" s="42">
        <f t="shared" si="0"/>
        <v>2894224262.7300005</v>
      </c>
      <c r="O24" s="43">
        <f t="shared" si="1"/>
        <v>0</v>
      </c>
    </row>
    <row r="25" spans="1:15" x14ac:dyDescent="0.3">
      <c r="A25" s="16" t="s">
        <v>50</v>
      </c>
      <c r="B25" s="8">
        <v>2695100000</v>
      </c>
      <c r="C25" s="9">
        <v>13</v>
      </c>
      <c r="D25" s="6">
        <v>295000000</v>
      </c>
      <c r="E25" s="7">
        <v>4</v>
      </c>
      <c r="F25" s="6">
        <v>2400000000</v>
      </c>
      <c r="G25" s="7">
        <v>8</v>
      </c>
      <c r="H25" s="6">
        <v>0</v>
      </c>
      <c r="I25" s="7">
        <v>0</v>
      </c>
      <c r="J25" s="6">
        <v>0</v>
      </c>
      <c r="K25" s="7">
        <v>0</v>
      </c>
      <c r="L25" s="6">
        <v>100000</v>
      </c>
      <c r="M25" s="7">
        <v>1</v>
      </c>
      <c r="N25" s="42">
        <f t="shared" si="0"/>
        <v>2695100000</v>
      </c>
      <c r="O25" s="43">
        <f t="shared" si="1"/>
        <v>0</v>
      </c>
    </row>
    <row r="26" spans="1:15" x14ac:dyDescent="0.3">
      <c r="A26" s="16" t="s">
        <v>35</v>
      </c>
      <c r="B26" s="8">
        <v>2570004468.7699995</v>
      </c>
      <c r="C26" s="9">
        <v>360</v>
      </c>
      <c r="D26" s="6">
        <v>2295777468.77</v>
      </c>
      <c r="E26" s="7">
        <v>283</v>
      </c>
      <c r="F26" s="6">
        <v>273000000</v>
      </c>
      <c r="G26" s="7">
        <v>30</v>
      </c>
      <c r="H26" s="6">
        <v>0</v>
      </c>
      <c r="I26" s="7">
        <v>0</v>
      </c>
      <c r="J26" s="6">
        <v>1177000</v>
      </c>
      <c r="K26" s="7">
        <v>45</v>
      </c>
      <c r="L26" s="6">
        <v>50000</v>
      </c>
      <c r="M26" s="7">
        <v>2</v>
      </c>
      <c r="N26" s="42">
        <f t="shared" si="0"/>
        <v>2570004468.77</v>
      </c>
      <c r="O26" s="43">
        <f t="shared" si="1"/>
        <v>0</v>
      </c>
    </row>
    <row r="27" spans="1:15" x14ac:dyDescent="0.3">
      <c r="A27" s="16" t="s">
        <v>29</v>
      </c>
      <c r="B27" s="8">
        <v>2552698230.8800001</v>
      </c>
      <c r="C27" s="9">
        <v>148</v>
      </c>
      <c r="D27" s="6">
        <v>2552609710.8800001</v>
      </c>
      <c r="E27" s="7">
        <v>141</v>
      </c>
      <c r="F27" s="6">
        <v>0</v>
      </c>
      <c r="G27" s="7">
        <v>0</v>
      </c>
      <c r="H27" s="6">
        <v>0</v>
      </c>
      <c r="I27" s="7">
        <v>0</v>
      </c>
      <c r="J27" s="6">
        <v>88520</v>
      </c>
      <c r="K27" s="7">
        <v>7</v>
      </c>
      <c r="L27" s="6">
        <v>0</v>
      </c>
      <c r="M27" s="7">
        <v>0</v>
      </c>
      <c r="N27" s="42">
        <f t="shared" si="0"/>
        <v>2552698230.8800001</v>
      </c>
      <c r="O27" s="43">
        <f t="shared" si="1"/>
        <v>0</v>
      </c>
    </row>
    <row r="28" spans="1:15" x14ac:dyDescent="0.3">
      <c r="A28" s="16" t="s">
        <v>38</v>
      </c>
      <c r="B28" s="8">
        <v>2522586960.8399992</v>
      </c>
      <c r="C28" s="9">
        <v>298</v>
      </c>
      <c r="D28" s="6">
        <v>2522586960.8399997</v>
      </c>
      <c r="E28" s="7">
        <v>298</v>
      </c>
      <c r="F28" s="6">
        <v>0</v>
      </c>
      <c r="G28" s="7">
        <v>0</v>
      </c>
      <c r="H28" s="6">
        <v>0</v>
      </c>
      <c r="I28" s="7">
        <v>0</v>
      </c>
      <c r="J28" s="6">
        <v>0</v>
      </c>
      <c r="K28" s="7">
        <v>0</v>
      </c>
      <c r="L28" s="6">
        <v>0</v>
      </c>
      <c r="M28" s="7">
        <v>0</v>
      </c>
      <c r="N28" s="42">
        <f t="shared" si="0"/>
        <v>2522586960.8399997</v>
      </c>
      <c r="O28" s="43">
        <f t="shared" si="1"/>
        <v>0</v>
      </c>
    </row>
    <row r="29" spans="1:15" x14ac:dyDescent="0.3">
      <c r="A29" s="16" t="s">
        <v>47</v>
      </c>
      <c r="B29" s="8">
        <v>2408047998.7199993</v>
      </c>
      <c r="C29" s="9">
        <v>216</v>
      </c>
      <c r="D29" s="6">
        <v>2273814998.7199998</v>
      </c>
      <c r="E29" s="7">
        <v>199</v>
      </c>
      <c r="F29" s="6">
        <v>134000000</v>
      </c>
      <c r="G29" s="7">
        <v>6</v>
      </c>
      <c r="H29" s="6">
        <v>0</v>
      </c>
      <c r="I29" s="7">
        <v>0</v>
      </c>
      <c r="J29" s="6">
        <v>144000</v>
      </c>
      <c r="K29" s="7">
        <v>6</v>
      </c>
      <c r="L29" s="6">
        <v>89000</v>
      </c>
      <c r="M29" s="7">
        <v>5</v>
      </c>
      <c r="N29" s="42">
        <f t="shared" si="0"/>
        <v>2408047998.7199998</v>
      </c>
      <c r="O29" s="43">
        <f t="shared" si="1"/>
        <v>0</v>
      </c>
    </row>
    <row r="30" spans="1:15" x14ac:dyDescent="0.3">
      <c r="A30" s="16" t="s">
        <v>46</v>
      </c>
      <c r="B30" s="8">
        <v>2284456429.4400005</v>
      </c>
      <c r="C30" s="9">
        <v>284</v>
      </c>
      <c r="D30" s="6">
        <v>2284366649.4399996</v>
      </c>
      <c r="E30" s="7">
        <v>280</v>
      </c>
      <c r="F30" s="6">
        <v>0</v>
      </c>
      <c r="G30" s="7">
        <v>0</v>
      </c>
      <c r="H30" s="6">
        <v>0</v>
      </c>
      <c r="I30" s="7">
        <v>0</v>
      </c>
      <c r="J30" s="6">
        <v>89780</v>
      </c>
      <c r="K30" s="7">
        <v>4</v>
      </c>
      <c r="L30" s="6">
        <v>0</v>
      </c>
      <c r="M30" s="7">
        <v>0</v>
      </c>
      <c r="N30" s="42">
        <f t="shared" si="0"/>
        <v>2284456429.4399996</v>
      </c>
      <c r="O30" s="43">
        <f t="shared" si="1"/>
        <v>0</v>
      </c>
    </row>
    <row r="31" spans="1:15" x14ac:dyDescent="0.3">
      <c r="A31" s="16" t="s">
        <v>42</v>
      </c>
      <c r="B31" s="8">
        <v>2083649295.3900001</v>
      </c>
      <c r="C31" s="9">
        <v>179</v>
      </c>
      <c r="D31" s="6">
        <v>1995392799.3900001</v>
      </c>
      <c r="E31" s="7">
        <v>121</v>
      </c>
      <c r="F31" s="6">
        <v>86000000</v>
      </c>
      <c r="G31" s="7">
        <v>4</v>
      </c>
      <c r="H31" s="6">
        <v>602855</v>
      </c>
      <c r="I31" s="7">
        <v>27</v>
      </c>
      <c r="J31" s="6">
        <v>413026</v>
      </c>
      <c r="K31" s="7">
        <v>16</v>
      </c>
      <c r="L31" s="6">
        <v>1240615</v>
      </c>
      <c r="M31" s="7">
        <v>11</v>
      </c>
      <c r="N31" s="42">
        <f t="shared" si="0"/>
        <v>2083046440.3900001</v>
      </c>
      <c r="O31" s="43">
        <f t="shared" si="1"/>
        <v>-2.8932652022284344E-4</v>
      </c>
    </row>
    <row r="32" spans="1:15" x14ac:dyDescent="0.3">
      <c r="A32" s="16" t="s">
        <v>39</v>
      </c>
      <c r="B32" s="8">
        <v>2063092543.4800007</v>
      </c>
      <c r="C32" s="9">
        <v>292</v>
      </c>
      <c r="D32" s="6">
        <v>2063092543.4799998</v>
      </c>
      <c r="E32" s="7">
        <v>292</v>
      </c>
      <c r="F32" s="6">
        <v>0</v>
      </c>
      <c r="G32" s="7">
        <v>0</v>
      </c>
      <c r="H32" s="6">
        <v>0</v>
      </c>
      <c r="I32" s="7">
        <v>0</v>
      </c>
      <c r="J32" s="6">
        <v>0</v>
      </c>
      <c r="K32" s="7">
        <v>0</v>
      </c>
      <c r="L32" s="6">
        <v>0</v>
      </c>
      <c r="M32" s="7">
        <v>0</v>
      </c>
      <c r="N32" s="42">
        <f t="shared" si="0"/>
        <v>2063092543.4799998</v>
      </c>
      <c r="O32" s="43">
        <f t="shared" si="1"/>
        <v>0</v>
      </c>
    </row>
    <row r="33" spans="1:15" x14ac:dyDescent="0.3">
      <c r="A33" s="16" t="s">
        <v>41</v>
      </c>
      <c r="B33" s="8">
        <v>2050248217.5699999</v>
      </c>
      <c r="C33" s="9">
        <v>240</v>
      </c>
      <c r="D33" s="6">
        <v>2049843575.569999</v>
      </c>
      <c r="E33" s="7">
        <v>216</v>
      </c>
      <c r="F33" s="6">
        <v>0</v>
      </c>
      <c r="G33" s="7">
        <v>0</v>
      </c>
      <c r="H33" s="6">
        <v>0</v>
      </c>
      <c r="I33" s="7">
        <v>0</v>
      </c>
      <c r="J33" s="6">
        <v>296642</v>
      </c>
      <c r="K33" s="7">
        <v>22</v>
      </c>
      <c r="L33" s="6">
        <v>108000</v>
      </c>
      <c r="M33" s="7">
        <v>2</v>
      </c>
      <c r="N33" s="42">
        <f t="shared" si="0"/>
        <v>2050248217.569999</v>
      </c>
      <c r="O33" s="43">
        <f t="shared" si="1"/>
        <v>0</v>
      </c>
    </row>
    <row r="34" spans="1:15" x14ac:dyDescent="0.3">
      <c r="A34" s="16" t="s">
        <v>61</v>
      </c>
      <c r="B34" s="8">
        <v>2000689460.8500004</v>
      </c>
      <c r="C34" s="9">
        <v>230</v>
      </c>
      <c r="D34" s="6">
        <v>1999718040.8499999</v>
      </c>
      <c r="E34" s="7">
        <v>180</v>
      </c>
      <c r="F34" s="6">
        <v>0</v>
      </c>
      <c r="G34" s="7">
        <v>0</v>
      </c>
      <c r="H34" s="6">
        <v>0</v>
      </c>
      <c r="I34" s="7">
        <v>0</v>
      </c>
      <c r="J34" s="6">
        <v>593420</v>
      </c>
      <c r="K34" s="7">
        <v>45</v>
      </c>
      <c r="L34" s="6">
        <v>378000</v>
      </c>
      <c r="M34" s="7">
        <v>5</v>
      </c>
      <c r="N34" s="42">
        <f t="shared" si="0"/>
        <v>2000689460.8499999</v>
      </c>
      <c r="O34" s="43">
        <f t="shared" si="1"/>
        <v>0</v>
      </c>
    </row>
    <row r="35" spans="1:15" x14ac:dyDescent="0.3">
      <c r="A35" s="16" t="s">
        <v>89</v>
      </c>
      <c r="B35" s="8">
        <v>1969480456.4400001</v>
      </c>
      <c r="C35" s="9">
        <v>127</v>
      </c>
      <c r="D35" s="6">
        <v>1969130456.4399998</v>
      </c>
      <c r="E35" s="7">
        <v>125</v>
      </c>
      <c r="F35" s="6">
        <v>0</v>
      </c>
      <c r="G35" s="7">
        <v>0</v>
      </c>
      <c r="H35" s="6">
        <v>350000</v>
      </c>
      <c r="I35" s="7">
        <v>2</v>
      </c>
      <c r="J35" s="6">
        <v>0</v>
      </c>
      <c r="K35" s="7">
        <v>0</v>
      </c>
      <c r="L35" s="6">
        <v>0</v>
      </c>
      <c r="M35" s="7">
        <v>0</v>
      </c>
      <c r="N35" s="42">
        <f t="shared" si="0"/>
        <v>1969130456.4399998</v>
      </c>
      <c r="O35" s="43">
        <f t="shared" si="1"/>
        <v>-1.777118421539825E-4</v>
      </c>
    </row>
    <row r="36" spans="1:15" x14ac:dyDescent="0.3">
      <c r="A36" s="16" t="s">
        <v>45</v>
      </c>
      <c r="B36" s="8">
        <v>1847194396.3099999</v>
      </c>
      <c r="C36" s="9">
        <v>87</v>
      </c>
      <c r="D36" s="6">
        <v>1751314396.3099999</v>
      </c>
      <c r="E36" s="7">
        <v>78</v>
      </c>
      <c r="F36" s="6">
        <v>95610000</v>
      </c>
      <c r="G36" s="7">
        <v>4</v>
      </c>
      <c r="H36" s="6">
        <v>0</v>
      </c>
      <c r="I36" s="7">
        <v>0</v>
      </c>
      <c r="J36" s="6">
        <v>200000</v>
      </c>
      <c r="K36" s="7">
        <v>4</v>
      </c>
      <c r="L36" s="6">
        <v>70000</v>
      </c>
      <c r="M36" s="7">
        <v>1</v>
      </c>
      <c r="N36" s="42">
        <f t="shared" si="0"/>
        <v>1847194396.3099999</v>
      </c>
      <c r="O36" s="43">
        <f t="shared" si="1"/>
        <v>0</v>
      </c>
    </row>
    <row r="37" spans="1:15" x14ac:dyDescent="0.3">
      <c r="A37" s="16" t="s">
        <v>31</v>
      </c>
      <c r="B37" s="8">
        <v>1840019248.6700001</v>
      </c>
      <c r="C37" s="9">
        <v>67</v>
      </c>
      <c r="D37" s="6">
        <v>1840019248.6700001</v>
      </c>
      <c r="E37" s="7">
        <v>67</v>
      </c>
      <c r="F37" s="6">
        <v>0</v>
      </c>
      <c r="G37" s="7">
        <v>0</v>
      </c>
      <c r="H37" s="6">
        <v>0</v>
      </c>
      <c r="I37" s="7">
        <v>0</v>
      </c>
      <c r="J37" s="6">
        <v>0</v>
      </c>
      <c r="K37" s="7">
        <v>0</v>
      </c>
      <c r="L37" s="6">
        <v>0</v>
      </c>
      <c r="M37" s="7">
        <v>0</v>
      </c>
      <c r="N37" s="42">
        <f t="shared" si="0"/>
        <v>1840019248.6700001</v>
      </c>
      <c r="O37" s="43">
        <f t="shared" si="1"/>
        <v>0</v>
      </c>
    </row>
    <row r="38" spans="1:15" x14ac:dyDescent="0.3">
      <c r="A38" s="16" t="s">
        <v>48</v>
      </c>
      <c r="B38" s="8">
        <v>1823764136.3899999</v>
      </c>
      <c r="C38" s="9">
        <v>399</v>
      </c>
      <c r="D38" s="6">
        <v>1823764136.3900001</v>
      </c>
      <c r="E38" s="7">
        <v>399</v>
      </c>
      <c r="F38" s="6">
        <v>0</v>
      </c>
      <c r="G38" s="7">
        <v>0</v>
      </c>
      <c r="H38" s="6">
        <v>0</v>
      </c>
      <c r="I38" s="7">
        <v>0</v>
      </c>
      <c r="J38" s="6">
        <v>0</v>
      </c>
      <c r="K38" s="7">
        <v>0</v>
      </c>
      <c r="L38" s="6">
        <v>0</v>
      </c>
      <c r="M38" s="7">
        <v>0</v>
      </c>
      <c r="N38" s="42">
        <f t="shared" si="0"/>
        <v>1823764136.3900001</v>
      </c>
      <c r="O38" s="43">
        <f t="shared" si="1"/>
        <v>0</v>
      </c>
    </row>
    <row r="39" spans="1:15" x14ac:dyDescent="0.3">
      <c r="A39" s="16" t="s">
        <v>40</v>
      </c>
      <c r="B39" s="8">
        <v>1413023332.5199993</v>
      </c>
      <c r="C39" s="9">
        <v>188</v>
      </c>
      <c r="D39" s="6">
        <v>1412891832.52</v>
      </c>
      <c r="E39" s="7">
        <v>180</v>
      </c>
      <c r="F39" s="6">
        <v>0</v>
      </c>
      <c r="G39" s="7">
        <v>0</v>
      </c>
      <c r="H39" s="6">
        <v>25000</v>
      </c>
      <c r="I39" s="7">
        <v>1</v>
      </c>
      <c r="J39" s="6">
        <v>56500</v>
      </c>
      <c r="K39" s="7">
        <v>5</v>
      </c>
      <c r="L39" s="6">
        <v>50000</v>
      </c>
      <c r="M39" s="7">
        <v>2</v>
      </c>
      <c r="N39" s="42">
        <f t="shared" si="0"/>
        <v>1412998332.52</v>
      </c>
      <c r="O39" s="43">
        <f t="shared" si="1"/>
        <v>-1.7692559934334717E-5</v>
      </c>
    </row>
    <row r="40" spans="1:15" x14ac:dyDescent="0.3">
      <c r="A40" s="16" t="s">
        <v>54</v>
      </c>
      <c r="B40" s="8">
        <v>1331400000</v>
      </c>
      <c r="C40" s="9">
        <v>67</v>
      </c>
      <c r="D40" s="6">
        <v>631400000</v>
      </c>
      <c r="E40" s="7">
        <v>65</v>
      </c>
      <c r="F40" s="6">
        <v>700000000</v>
      </c>
      <c r="G40" s="7">
        <v>2</v>
      </c>
      <c r="H40" s="6">
        <v>0</v>
      </c>
      <c r="I40" s="7">
        <v>0</v>
      </c>
      <c r="J40" s="6">
        <v>0</v>
      </c>
      <c r="K40" s="7">
        <v>0</v>
      </c>
      <c r="L40" s="6">
        <v>0</v>
      </c>
      <c r="M40" s="7">
        <v>0</v>
      </c>
      <c r="N40" s="42">
        <f t="shared" si="0"/>
        <v>1331400000</v>
      </c>
      <c r="O40" s="43">
        <f t="shared" si="1"/>
        <v>0</v>
      </c>
    </row>
    <row r="41" spans="1:15" x14ac:dyDescent="0.3">
      <c r="A41" s="16" t="s">
        <v>55</v>
      </c>
      <c r="B41" s="8">
        <v>1261822394.4100001</v>
      </c>
      <c r="C41" s="9">
        <v>213</v>
      </c>
      <c r="D41" s="6">
        <v>1261822394.4099998</v>
      </c>
      <c r="E41" s="7">
        <v>213</v>
      </c>
      <c r="F41" s="6">
        <v>0</v>
      </c>
      <c r="G41" s="7">
        <v>0</v>
      </c>
      <c r="H41" s="6">
        <v>0</v>
      </c>
      <c r="I41" s="7">
        <v>0</v>
      </c>
      <c r="J41" s="6">
        <v>0</v>
      </c>
      <c r="K41" s="7">
        <v>0</v>
      </c>
      <c r="L41" s="6">
        <v>0</v>
      </c>
      <c r="M41" s="7">
        <v>0</v>
      </c>
      <c r="N41" s="42">
        <f t="shared" si="0"/>
        <v>1261822394.4099998</v>
      </c>
      <c r="O41" s="43">
        <f t="shared" si="1"/>
        <v>0</v>
      </c>
    </row>
    <row r="42" spans="1:15" x14ac:dyDescent="0.3">
      <c r="A42" s="16" t="s">
        <v>80</v>
      </c>
      <c r="B42" s="8">
        <v>1191999999.9899998</v>
      </c>
      <c r="C42" s="9">
        <v>55</v>
      </c>
      <c r="D42" s="6">
        <v>1191999999.99</v>
      </c>
      <c r="E42" s="7">
        <v>55</v>
      </c>
      <c r="F42" s="6">
        <v>0</v>
      </c>
      <c r="G42" s="7">
        <v>0</v>
      </c>
      <c r="H42" s="6">
        <v>0</v>
      </c>
      <c r="I42" s="7">
        <v>0</v>
      </c>
      <c r="J42" s="6">
        <v>0</v>
      </c>
      <c r="K42" s="7">
        <v>0</v>
      </c>
      <c r="L42" s="6">
        <v>0</v>
      </c>
      <c r="M42" s="7">
        <v>0</v>
      </c>
      <c r="N42" s="42">
        <f t="shared" si="0"/>
        <v>1191999999.99</v>
      </c>
      <c r="O42" s="43">
        <f t="shared" si="1"/>
        <v>0</v>
      </c>
    </row>
    <row r="43" spans="1:15" x14ac:dyDescent="0.3">
      <c r="A43" s="16" t="s">
        <v>44</v>
      </c>
      <c r="B43" s="8">
        <v>1153210062.96</v>
      </c>
      <c r="C43" s="9">
        <v>225</v>
      </c>
      <c r="D43" s="6">
        <v>1153115062.96</v>
      </c>
      <c r="E43" s="7">
        <v>216</v>
      </c>
      <c r="F43" s="6">
        <v>0</v>
      </c>
      <c r="G43" s="7">
        <v>0</v>
      </c>
      <c r="H43" s="6">
        <v>0</v>
      </c>
      <c r="I43" s="7">
        <v>0</v>
      </c>
      <c r="J43" s="6">
        <v>95000</v>
      </c>
      <c r="K43" s="7">
        <v>9</v>
      </c>
      <c r="L43" s="6">
        <v>0</v>
      </c>
      <c r="M43" s="7">
        <v>0</v>
      </c>
      <c r="N43" s="42">
        <f t="shared" si="0"/>
        <v>1153210062.96</v>
      </c>
      <c r="O43" s="43">
        <f t="shared" si="1"/>
        <v>0</v>
      </c>
    </row>
    <row r="44" spans="1:15" x14ac:dyDescent="0.3">
      <c r="A44" s="16" t="s">
        <v>74</v>
      </c>
      <c r="B44" s="8">
        <v>1050000000</v>
      </c>
      <c r="C44" s="9">
        <v>6</v>
      </c>
      <c r="D44" s="6">
        <v>750000000</v>
      </c>
      <c r="E44" s="7">
        <v>3</v>
      </c>
      <c r="F44" s="6">
        <v>300000000</v>
      </c>
      <c r="G44" s="7">
        <v>3</v>
      </c>
      <c r="H44" s="6">
        <v>0</v>
      </c>
      <c r="I44" s="7">
        <v>0</v>
      </c>
      <c r="J44" s="6">
        <v>0</v>
      </c>
      <c r="K44" s="7">
        <v>0</v>
      </c>
      <c r="L44" s="6">
        <v>0</v>
      </c>
      <c r="M44" s="7">
        <v>0</v>
      </c>
      <c r="N44" s="42">
        <f t="shared" si="0"/>
        <v>1050000000</v>
      </c>
      <c r="O44" s="43">
        <f t="shared" si="1"/>
        <v>0</v>
      </c>
    </row>
    <row r="45" spans="1:15" x14ac:dyDescent="0.3">
      <c r="A45" s="16" t="s">
        <v>53</v>
      </c>
      <c r="B45" s="8">
        <v>493948500</v>
      </c>
      <c r="C45" s="9">
        <v>71</v>
      </c>
      <c r="D45" s="6">
        <v>493930500</v>
      </c>
      <c r="E45" s="7">
        <v>70</v>
      </c>
      <c r="F45" s="6">
        <v>0</v>
      </c>
      <c r="G45" s="7">
        <v>0</v>
      </c>
      <c r="H45" s="6">
        <v>0</v>
      </c>
      <c r="I45" s="7">
        <v>0</v>
      </c>
      <c r="J45" s="6">
        <v>18000</v>
      </c>
      <c r="K45" s="7">
        <v>1</v>
      </c>
      <c r="L45" s="6">
        <v>0</v>
      </c>
      <c r="M45" s="7">
        <v>0</v>
      </c>
      <c r="N45" s="42">
        <f t="shared" si="0"/>
        <v>493948500</v>
      </c>
      <c r="O45" s="43">
        <f t="shared" si="1"/>
        <v>0</v>
      </c>
    </row>
    <row r="46" spans="1:15" x14ac:dyDescent="0.3">
      <c r="A46" s="16" t="s">
        <v>67</v>
      </c>
      <c r="B46" s="8">
        <v>419142028.56999993</v>
      </c>
      <c r="C46" s="9">
        <v>68</v>
      </c>
      <c r="D46" s="6">
        <v>419142028.57000005</v>
      </c>
      <c r="E46" s="7">
        <v>68</v>
      </c>
      <c r="F46" s="6">
        <v>0</v>
      </c>
      <c r="G46" s="7">
        <v>0</v>
      </c>
      <c r="H46" s="6">
        <v>0</v>
      </c>
      <c r="I46" s="7">
        <v>0</v>
      </c>
      <c r="J46" s="6">
        <v>0</v>
      </c>
      <c r="K46" s="7">
        <v>0</v>
      </c>
      <c r="L46" s="6">
        <v>0</v>
      </c>
      <c r="M46" s="7">
        <v>0</v>
      </c>
      <c r="N46" s="42">
        <f t="shared" si="0"/>
        <v>419142028.57000005</v>
      </c>
      <c r="O46" s="43">
        <f t="shared" si="1"/>
        <v>0</v>
      </c>
    </row>
    <row r="47" spans="1:15" x14ac:dyDescent="0.3">
      <c r="A47" s="16" t="s">
        <v>91</v>
      </c>
      <c r="B47" s="8">
        <v>418335231.74000001</v>
      </c>
      <c r="C47" s="9">
        <v>27</v>
      </c>
      <c r="D47" s="6">
        <v>418335231.74000001</v>
      </c>
      <c r="E47" s="7">
        <v>27</v>
      </c>
      <c r="F47" s="6">
        <v>0</v>
      </c>
      <c r="G47" s="7">
        <v>0</v>
      </c>
      <c r="H47" s="6">
        <v>0</v>
      </c>
      <c r="I47" s="7">
        <v>0</v>
      </c>
      <c r="J47" s="6">
        <v>0</v>
      </c>
      <c r="K47" s="7">
        <v>0</v>
      </c>
      <c r="L47" s="6">
        <v>0</v>
      </c>
      <c r="M47" s="7">
        <v>0</v>
      </c>
      <c r="N47" s="42">
        <f t="shared" si="0"/>
        <v>418335231.74000001</v>
      </c>
      <c r="O47" s="43">
        <f t="shared" si="1"/>
        <v>0</v>
      </c>
    </row>
    <row r="48" spans="1:15" x14ac:dyDescent="0.3">
      <c r="A48" s="16" t="s">
        <v>59</v>
      </c>
      <c r="B48" s="8">
        <v>349988295.41000003</v>
      </c>
      <c r="C48" s="9">
        <v>95</v>
      </c>
      <c r="D48" s="6">
        <v>349988295.40999997</v>
      </c>
      <c r="E48" s="7">
        <v>95</v>
      </c>
      <c r="F48" s="6">
        <v>0</v>
      </c>
      <c r="G48" s="7">
        <v>0</v>
      </c>
      <c r="H48" s="6">
        <v>0</v>
      </c>
      <c r="I48" s="7">
        <v>0</v>
      </c>
      <c r="J48" s="6">
        <v>0</v>
      </c>
      <c r="K48" s="7">
        <v>0</v>
      </c>
      <c r="L48" s="6">
        <v>0</v>
      </c>
      <c r="M48" s="7">
        <v>0</v>
      </c>
      <c r="N48" s="42">
        <f t="shared" si="0"/>
        <v>349988295.40999997</v>
      </c>
      <c r="O48" s="43">
        <f t="shared" si="1"/>
        <v>0</v>
      </c>
    </row>
    <row r="49" spans="1:15" x14ac:dyDescent="0.3">
      <c r="A49" s="16" t="s">
        <v>23</v>
      </c>
      <c r="B49" s="8">
        <v>326532712.36000001</v>
      </c>
      <c r="C49" s="9">
        <v>26</v>
      </c>
      <c r="D49" s="6">
        <v>326261212.36000001</v>
      </c>
      <c r="E49" s="7">
        <v>20</v>
      </c>
      <c r="F49" s="6">
        <v>0</v>
      </c>
      <c r="G49" s="7">
        <v>0</v>
      </c>
      <c r="H49" s="6">
        <v>19500</v>
      </c>
      <c r="I49" s="7">
        <v>1</v>
      </c>
      <c r="J49" s="6">
        <v>252000</v>
      </c>
      <c r="K49" s="7">
        <v>5</v>
      </c>
      <c r="L49" s="6">
        <v>0</v>
      </c>
      <c r="M49" s="7">
        <v>0</v>
      </c>
      <c r="N49" s="42">
        <f t="shared" si="0"/>
        <v>326513212.36000001</v>
      </c>
      <c r="O49" s="43">
        <f t="shared" si="1"/>
        <v>-5.9718365915228944E-5</v>
      </c>
    </row>
    <row r="50" spans="1:15" x14ac:dyDescent="0.3">
      <c r="A50" s="16" t="s">
        <v>36</v>
      </c>
      <c r="B50" s="8">
        <v>142966440</v>
      </c>
      <c r="C50" s="9">
        <v>43</v>
      </c>
      <c r="D50" s="6">
        <v>142851940</v>
      </c>
      <c r="E50" s="7">
        <v>40</v>
      </c>
      <c r="F50" s="6">
        <v>0</v>
      </c>
      <c r="G50" s="7">
        <v>0</v>
      </c>
      <c r="H50" s="6">
        <v>0</v>
      </c>
      <c r="I50" s="7">
        <v>0</v>
      </c>
      <c r="J50" s="6">
        <v>0</v>
      </c>
      <c r="K50" s="7">
        <v>0</v>
      </c>
      <c r="L50" s="6">
        <v>114500</v>
      </c>
      <c r="M50" s="7">
        <v>3</v>
      </c>
      <c r="N50" s="42">
        <f t="shared" si="0"/>
        <v>142966440</v>
      </c>
      <c r="O50" s="43">
        <f t="shared" si="1"/>
        <v>0</v>
      </c>
    </row>
    <row r="51" spans="1:15" x14ac:dyDescent="0.3">
      <c r="A51" s="16" t="s">
        <v>14</v>
      </c>
      <c r="B51" s="8">
        <v>50000000</v>
      </c>
      <c r="C51" s="9">
        <v>2</v>
      </c>
      <c r="D51" s="6">
        <v>50000000</v>
      </c>
      <c r="E51" s="7">
        <v>2</v>
      </c>
      <c r="F51" s="6">
        <v>0</v>
      </c>
      <c r="G51" s="7">
        <v>0</v>
      </c>
      <c r="H51" s="6">
        <v>0</v>
      </c>
      <c r="I51" s="7">
        <v>0</v>
      </c>
      <c r="J51" s="6">
        <v>0</v>
      </c>
      <c r="K51" s="7">
        <v>0</v>
      </c>
      <c r="L51" s="6">
        <v>0</v>
      </c>
      <c r="M51" s="7">
        <v>0</v>
      </c>
      <c r="N51" s="42">
        <f t="shared" si="0"/>
        <v>50000000</v>
      </c>
      <c r="O51" s="43">
        <f t="shared" si="1"/>
        <v>0</v>
      </c>
    </row>
    <row r="52" spans="1:15" x14ac:dyDescent="0.3">
      <c r="A52" s="16" t="s">
        <v>92</v>
      </c>
      <c r="B52" s="8">
        <v>30031800</v>
      </c>
      <c r="C52" s="9">
        <v>5</v>
      </c>
      <c r="D52" s="6">
        <v>30000000</v>
      </c>
      <c r="E52" s="7">
        <v>2</v>
      </c>
      <c r="F52" s="6">
        <v>0</v>
      </c>
      <c r="G52" s="7">
        <v>0</v>
      </c>
      <c r="H52" s="6">
        <v>0</v>
      </c>
      <c r="I52" s="7">
        <v>0</v>
      </c>
      <c r="J52" s="6">
        <v>0</v>
      </c>
      <c r="K52" s="7">
        <v>0</v>
      </c>
      <c r="L52" s="6">
        <v>31800</v>
      </c>
      <c r="M52" s="7">
        <v>3</v>
      </c>
      <c r="N52" s="42">
        <f t="shared" si="0"/>
        <v>30031800</v>
      </c>
      <c r="O52" s="43">
        <f t="shared" si="1"/>
        <v>0</v>
      </c>
    </row>
    <row r="53" spans="1:15" x14ac:dyDescent="0.3">
      <c r="A53" s="16" t="s">
        <v>73</v>
      </c>
      <c r="B53" s="8">
        <v>30000000</v>
      </c>
      <c r="C53" s="9">
        <v>2</v>
      </c>
      <c r="D53" s="6">
        <v>30000000</v>
      </c>
      <c r="E53" s="7">
        <v>2</v>
      </c>
      <c r="F53" s="6">
        <v>0</v>
      </c>
      <c r="G53" s="7">
        <v>0</v>
      </c>
      <c r="H53" s="6">
        <v>0</v>
      </c>
      <c r="I53" s="7">
        <v>0</v>
      </c>
      <c r="J53" s="6">
        <v>0</v>
      </c>
      <c r="K53" s="7">
        <v>0</v>
      </c>
      <c r="L53" s="6">
        <v>0</v>
      </c>
      <c r="M53" s="7">
        <v>0</v>
      </c>
      <c r="N53" s="42">
        <f t="shared" si="0"/>
        <v>30000000</v>
      </c>
      <c r="O53" s="43">
        <f t="shared" si="1"/>
        <v>0</v>
      </c>
    </row>
    <row r="54" spans="1:15" x14ac:dyDescent="0.3">
      <c r="A54" s="16" t="s">
        <v>82</v>
      </c>
      <c r="B54" s="8">
        <v>9000000</v>
      </c>
      <c r="C54" s="9">
        <v>2</v>
      </c>
      <c r="D54" s="6">
        <v>9000000</v>
      </c>
      <c r="E54" s="7">
        <v>2</v>
      </c>
      <c r="F54" s="6">
        <v>0</v>
      </c>
      <c r="G54" s="7">
        <v>0</v>
      </c>
      <c r="H54" s="6">
        <v>0</v>
      </c>
      <c r="I54" s="7">
        <v>0</v>
      </c>
      <c r="J54" s="6">
        <v>0</v>
      </c>
      <c r="K54" s="7">
        <v>0</v>
      </c>
      <c r="L54" s="6">
        <v>0</v>
      </c>
      <c r="M54" s="7">
        <v>0</v>
      </c>
      <c r="N54" s="42">
        <f t="shared" si="0"/>
        <v>9000000</v>
      </c>
      <c r="O54" s="43">
        <f t="shared" si="1"/>
        <v>0</v>
      </c>
    </row>
    <row r="55" spans="1:15" x14ac:dyDescent="0.3">
      <c r="A55" s="16" t="s">
        <v>51</v>
      </c>
      <c r="B55" s="8">
        <v>5000000</v>
      </c>
      <c r="C55" s="9">
        <v>1</v>
      </c>
      <c r="D55" s="6">
        <v>5000000</v>
      </c>
      <c r="E55" s="7">
        <v>1</v>
      </c>
      <c r="F55" s="6">
        <v>0</v>
      </c>
      <c r="G55" s="7">
        <v>0</v>
      </c>
      <c r="H55" s="6">
        <v>0</v>
      </c>
      <c r="I55" s="7">
        <v>0</v>
      </c>
      <c r="J55" s="6">
        <v>0</v>
      </c>
      <c r="K55" s="7">
        <v>0</v>
      </c>
      <c r="L55" s="6">
        <v>0</v>
      </c>
      <c r="M55" s="7">
        <v>0</v>
      </c>
      <c r="N55" s="42">
        <f t="shared" si="0"/>
        <v>5000000</v>
      </c>
      <c r="O55" s="43">
        <f t="shared" si="1"/>
        <v>0</v>
      </c>
    </row>
    <row r="56" spans="1:15" ht="15" thickBot="1" x14ac:dyDescent="0.35">
      <c r="A56" s="16" t="s">
        <v>43</v>
      </c>
      <c r="B56" s="8">
        <v>1406959.3099999998</v>
      </c>
      <c r="C56" s="9">
        <v>34</v>
      </c>
      <c r="D56" s="6">
        <v>1000000</v>
      </c>
      <c r="E56" s="7">
        <v>2</v>
      </c>
      <c r="F56" s="6">
        <v>0</v>
      </c>
      <c r="G56" s="7">
        <v>0</v>
      </c>
      <c r="H56" s="6">
        <v>2000</v>
      </c>
      <c r="I56" s="7">
        <v>1</v>
      </c>
      <c r="J56" s="6">
        <v>0</v>
      </c>
      <c r="K56" s="7">
        <v>0</v>
      </c>
      <c r="L56" s="6">
        <v>404959.31</v>
      </c>
      <c r="M56" s="7">
        <v>31</v>
      </c>
      <c r="N56" s="42">
        <f t="shared" si="0"/>
        <v>1404959.31</v>
      </c>
      <c r="O56" s="43">
        <f t="shared" si="1"/>
        <v>-1.4215052175174936E-3</v>
      </c>
    </row>
    <row r="57" spans="1:15" ht="15" thickBot="1" x14ac:dyDescent="0.35">
      <c r="A57" s="24" t="s">
        <v>11</v>
      </c>
      <c r="B57" s="25">
        <v>350161239388.44836</v>
      </c>
      <c r="C57" s="25">
        <v>26046</v>
      </c>
      <c r="D57" s="25">
        <v>330469621613.13922</v>
      </c>
      <c r="E57" s="26">
        <v>25432</v>
      </c>
      <c r="F57" s="25">
        <v>19671360000</v>
      </c>
      <c r="G57" s="26">
        <v>108</v>
      </c>
      <c r="H57" s="25">
        <v>1928355</v>
      </c>
      <c r="I57" s="26">
        <v>49</v>
      </c>
      <c r="J57" s="25">
        <v>8294746</v>
      </c>
      <c r="K57" s="26">
        <v>261</v>
      </c>
      <c r="L57" s="27">
        <v>10034674.309999999</v>
      </c>
      <c r="M57" s="28">
        <v>196</v>
      </c>
      <c r="N57" s="42">
        <f t="shared" si="0"/>
        <v>350159311033.44922</v>
      </c>
      <c r="O57" s="43">
        <f t="shared" si="1"/>
        <v>-5.5070487028352488E-6</v>
      </c>
    </row>
  </sheetData>
  <mergeCells count="7">
    <mergeCell ref="L1:M1"/>
    <mergeCell ref="A1:A2"/>
    <mergeCell ref="B1:C1"/>
    <mergeCell ref="D1:E1"/>
    <mergeCell ref="F1:G1"/>
    <mergeCell ref="H1:I1"/>
    <mergeCell ref="J1:K1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66F8A-F546-4F46-8B1F-7C37D060E1C1}">
  <dimension ref="A1:Q60"/>
  <sheetViews>
    <sheetView showGridLines="0" tabSelected="1" zoomScale="85" zoomScaleNormal="85" workbookViewId="0">
      <selection activeCell="R10" sqref="R10"/>
    </sheetView>
  </sheetViews>
  <sheetFormatPr baseColWidth="10" defaultRowHeight="14.4" x14ac:dyDescent="0.3"/>
  <cols>
    <col min="1" max="1" width="34.5546875" bestFit="1" customWidth="1"/>
    <col min="2" max="2" width="14.6640625" bestFit="1" customWidth="1"/>
    <col min="3" max="3" width="12.88671875" bestFit="1" customWidth="1"/>
    <col min="4" max="4" width="16.5546875" bestFit="1" customWidth="1"/>
    <col min="5" max="5" width="12.88671875" bestFit="1" customWidth="1"/>
    <col min="6" max="6" width="16.5546875" bestFit="1" customWidth="1"/>
    <col min="7" max="7" width="12.88671875" bestFit="1" customWidth="1"/>
    <col min="8" max="8" width="23.77734375" customWidth="1"/>
    <col min="9" max="9" width="12.88671875" bestFit="1" customWidth="1"/>
    <col min="10" max="10" width="16.5546875" bestFit="1" customWidth="1"/>
    <col min="11" max="11" width="12.88671875" bestFit="1" customWidth="1"/>
    <col min="12" max="12" width="16.5546875" bestFit="1" customWidth="1"/>
    <col min="13" max="13" width="12.88671875" bestFit="1" customWidth="1"/>
    <col min="14" max="14" width="16.5546875" bestFit="1" customWidth="1"/>
  </cols>
  <sheetData>
    <row r="1" spans="1:17" x14ac:dyDescent="0.3">
      <c r="A1" s="34" t="s">
        <v>12</v>
      </c>
      <c r="B1" s="35" t="s">
        <v>4</v>
      </c>
      <c r="C1" s="35"/>
      <c r="D1" s="36" t="s">
        <v>84</v>
      </c>
      <c r="E1" s="36"/>
      <c r="F1" s="37" t="s">
        <v>93</v>
      </c>
      <c r="G1" s="37"/>
      <c r="H1" s="37" t="s">
        <v>94</v>
      </c>
      <c r="I1" s="37"/>
      <c r="J1" s="38" t="s">
        <v>85</v>
      </c>
      <c r="K1" s="38"/>
      <c r="L1" s="39" t="s">
        <v>86</v>
      </c>
      <c r="M1" s="39"/>
      <c r="N1" s="32" t="s">
        <v>87</v>
      </c>
      <c r="O1" s="32"/>
      <c r="P1" s="33" t="s">
        <v>88</v>
      </c>
      <c r="Q1" s="33"/>
    </row>
    <row r="2" spans="1:17" x14ac:dyDescent="0.3">
      <c r="A2" s="34"/>
      <c r="B2" s="3" t="s">
        <v>95</v>
      </c>
      <c r="C2" s="4" t="s">
        <v>6</v>
      </c>
      <c r="D2" s="1" t="s">
        <v>5</v>
      </c>
      <c r="E2" s="2" t="s">
        <v>6</v>
      </c>
      <c r="F2" s="1" t="s">
        <v>5</v>
      </c>
      <c r="G2" s="2" t="s">
        <v>6</v>
      </c>
      <c r="H2" s="1" t="s">
        <v>5</v>
      </c>
      <c r="I2" s="2" t="s">
        <v>6</v>
      </c>
      <c r="J2" s="1" t="s">
        <v>5</v>
      </c>
      <c r="K2" s="2" t="s">
        <v>6</v>
      </c>
      <c r="L2" s="1" t="s">
        <v>5</v>
      </c>
      <c r="M2" s="2" t="s">
        <v>6</v>
      </c>
      <c r="N2" s="1" t="s">
        <v>5</v>
      </c>
      <c r="O2" s="2" t="s">
        <v>6</v>
      </c>
      <c r="P2" s="1" t="s">
        <v>5</v>
      </c>
      <c r="Q2" s="2" t="s">
        <v>6</v>
      </c>
    </row>
    <row r="3" spans="1:17" x14ac:dyDescent="0.3">
      <c r="A3" s="16" t="s">
        <v>18</v>
      </c>
      <c r="B3" s="8">
        <v>57920322819.750008</v>
      </c>
      <c r="C3" s="31">
        <v>1359</v>
      </c>
      <c r="D3" s="6">
        <v>23553357799.750015</v>
      </c>
      <c r="E3" s="30">
        <v>1281</v>
      </c>
      <c r="F3" s="6">
        <v>0</v>
      </c>
      <c r="G3" s="30">
        <v>0</v>
      </c>
      <c r="H3" s="6">
        <v>0</v>
      </c>
      <c r="I3" s="30">
        <v>0</v>
      </c>
      <c r="J3" s="6">
        <v>34363850000</v>
      </c>
      <c r="K3" s="30">
        <v>26</v>
      </c>
      <c r="L3" s="6">
        <v>505500</v>
      </c>
      <c r="M3" s="30">
        <v>4</v>
      </c>
      <c r="N3" s="29">
        <v>765000</v>
      </c>
      <c r="O3" s="30">
        <v>15</v>
      </c>
      <c r="P3" s="6">
        <v>1844520</v>
      </c>
      <c r="Q3">
        <v>33</v>
      </c>
    </row>
    <row r="4" spans="1:17" x14ac:dyDescent="0.3">
      <c r="A4" s="16" t="s">
        <v>17</v>
      </c>
      <c r="B4" s="8">
        <v>44345996677.850067</v>
      </c>
      <c r="C4" s="31">
        <v>2471</v>
      </c>
      <c r="D4" s="6">
        <v>41343041027.850014</v>
      </c>
      <c r="E4" s="30">
        <v>2422</v>
      </c>
      <c r="F4" s="6">
        <v>0</v>
      </c>
      <c r="G4" s="30">
        <v>0</v>
      </c>
      <c r="H4" s="6">
        <v>0</v>
      </c>
      <c r="I4" s="30">
        <v>0</v>
      </c>
      <c r="J4" s="6">
        <v>3000000000</v>
      </c>
      <c r="K4" s="30">
        <v>6</v>
      </c>
      <c r="L4" s="6">
        <v>286500</v>
      </c>
      <c r="M4" s="30">
        <v>5</v>
      </c>
      <c r="N4" s="29">
        <v>1883000</v>
      </c>
      <c r="O4" s="30">
        <v>16</v>
      </c>
      <c r="P4" s="6">
        <v>786150</v>
      </c>
      <c r="Q4">
        <v>22</v>
      </c>
    </row>
    <row r="5" spans="1:17" x14ac:dyDescent="0.3">
      <c r="A5" s="16" t="s">
        <v>9</v>
      </c>
      <c r="B5" s="8">
        <v>28873122709.679985</v>
      </c>
      <c r="C5" s="31">
        <v>1225</v>
      </c>
      <c r="D5" s="6">
        <v>28870722709.680023</v>
      </c>
      <c r="E5" s="30">
        <v>1219</v>
      </c>
      <c r="F5" s="6">
        <v>0</v>
      </c>
      <c r="G5" s="30">
        <v>0</v>
      </c>
      <c r="H5" s="6">
        <v>0</v>
      </c>
      <c r="I5" s="30">
        <v>0</v>
      </c>
      <c r="J5" s="6">
        <v>0</v>
      </c>
      <c r="K5" s="30">
        <v>0</v>
      </c>
      <c r="L5" s="6">
        <v>0</v>
      </c>
      <c r="M5" s="30">
        <v>0</v>
      </c>
      <c r="N5" s="29">
        <v>0</v>
      </c>
      <c r="O5" s="30">
        <v>0</v>
      </c>
      <c r="P5" s="6">
        <v>2400000</v>
      </c>
      <c r="Q5">
        <v>6</v>
      </c>
    </row>
    <row r="6" spans="1:17" x14ac:dyDescent="0.3">
      <c r="A6" s="16" t="s">
        <v>8</v>
      </c>
      <c r="B6" s="8">
        <v>28733112981.629986</v>
      </c>
      <c r="C6" s="31">
        <v>3125</v>
      </c>
      <c r="D6" s="6">
        <v>28733112981.629932</v>
      </c>
      <c r="E6" s="30">
        <v>3125</v>
      </c>
      <c r="F6" s="6">
        <v>0</v>
      </c>
      <c r="G6" s="30">
        <v>0</v>
      </c>
      <c r="H6" s="6">
        <v>0</v>
      </c>
      <c r="I6" s="30">
        <v>0</v>
      </c>
      <c r="J6" s="6">
        <v>0</v>
      </c>
      <c r="K6" s="30">
        <v>0</v>
      </c>
      <c r="L6" s="6">
        <v>0</v>
      </c>
      <c r="M6" s="30">
        <v>0</v>
      </c>
      <c r="N6" s="29">
        <v>0</v>
      </c>
      <c r="O6" s="30">
        <v>0</v>
      </c>
      <c r="P6" s="6">
        <v>0</v>
      </c>
      <c r="Q6">
        <v>0</v>
      </c>
    </row>
    <row r="7" spans="1:17" x14ac:dyDescent="0.3">
      <c r="A7" s="16" t="s">
        <v>15</v>
      </c>
      <c r="B7" s="8">
        <v>25055878254.819962</v>
      </c>
      <c r="C7" s="31">
        <v>2355</v>
      </c>
      <c r="D7" s="6">
        <v>24634554954.819996</v>
      </c>
      <c r="E7" s="30">
        <v>2326</v>
      </c>
      <c r="F7" s="6">
        <v>10000</v>
      </c>
      <c r="G7" s="30">
        <v>1</v>
      </c>
      <c r="H7" s="6">
        <v>0</v>
      </c>
      <c r="I7" s="30">
        <v>0</v>
      </c>
      <c r="J7" s="6">
        <v>420000000</v>
      </c>
      <c r="K7" s="30">
        <v>5</v>
      </c>
      <c r="L7" s="6">
        <v>540000</v>
      </c>
      <c r="M7" s="30">
        <v>8</v>
      </c>
      <c r="N7" s="29">
        <v>367000</v>
      </c>
      <c r="O7" s="30">
        <v>10</v>
      </c>
      <c r="P7" s="6">
        <v>406300</v>
      </c>
      <c r="Q7">
        <v>5</v>
      </c>
    </row>
    <row r="8" spans="1:17" x14ac:dyDescent="0.3">
      <c r="A8" s="16" t="s">
        <v>19</v>
      </c>
      <c r="B8" s="8">
        <v>16484294769.330011</v>
      </c>
      <c r="C8" s="31">
        <v>1695</v>
      </c>
      <c r="D8" s="6">
        <v>16483800905.169989</v>
      </c>
      <c r="E8" s="30">
        <v>1679</v>
      </c>
      <c r="F8" s="6">
        <v>0</v>
      </c>
      <c r="G8" s="30">
        <v>0</v>
      </c>
      <c r="H8" s="6">
        <v>0</v>
      </c>
      <c r="I8" s="30">
        <v>0</v>
      </c>
      <c r="J8" s="6">
        <v>0</v>
      </c>
      <c r="K8" s="30">
        <v>0</v>
      </c>
      <c r="L8" s="6">
        <v>0</v>
      </c>
      <c r="M8" s="30">
        <v>0</v>
      </c>
      <c r="N8" s="29">
        <v>105864.16</v>
      </c>
      <c r="O8" s="30">
        <v>7</v>
      </c>
      <c r="P8" s="6">
        <v>388000</v>
      </c>
      <c r="Q8">
        <v>9</v>
      </c>
    </row>
    <row r="9" spans="1:17" x14ac:dyDescent="0.3">
      <c r="A9" s="16" t="s">
        <v>20</v>
      </c>
      <c r="B9" s="8">
        <v>13243935058.800009</v>
      </c>
      <c r="C9" s="31">
        <v>1319</v>
      </c>
      <c r="D9" s="6">
        <v>13243425058.79998</v>
      </c>
      <c r="E9" s="30">
        <v>1314</v>
      </c>
      <c r="F9" s="6">
        <v>10000</v>
      </c>
      <c r="G9" s="30">
        <v>1</v>
      </c>
      <c r="H9" s="6">
        <v>0</v>
      </c>
      <c r="I9" s="30">
        <v>0</v>
      </c>
      <c r="J9" s="6">
        <v>0</v>
      </c>
      <c r="K9" s="30">
        <v>0</v>
      </c>
      <c r="L9" s="6">
        <v>0</v>
      </c>
      <c r="M9" s="30">
        <v>0</v>
      </c>
      <c r="N9" s="29">
        <v>150000</v>
      </c>
      <c r="O9" s="30">
        <v>1</v>
      </c>
      <c r="P9" s="6">
        <v>350000</v>
      </c>
      <c r="Q9">
        <v>3</v>
      </c>
    </row>
    <row r="10" spans="1:17" x14ac:dyDescent="0.3">
      <c r="A10" s="16" t="s">
        <v>16</v>
      </c>
      <c r="B10" s="8">
        <v>13141274953.449997</v>
      </c>
      <c r="C10" s="31">
        <v>324</v>
      </c>
      <c r="D10" s="6">
        <v>13141141621.450003</v>
      </c>
      <c r="E10" s="30">
        <v>322</v>
      </c>
      <c r="F10" s="6">
        <v>0</v>
      </c>
      <c r="G10" s="30">
        <v>0</v>
      </c>
      <c r="H10" s="6">
        <v>0</v>
      </c>
      <c r="I10" s="30">
        <v>0</v>
      </c>
      <c r="J10" s="6">
        <v>0</v>
      </c>
      <c r="K10" s="30">
        <v>0</v>
      </c>
      <c r="L10" s="6">
        <v>0</v>
      </c>
      <c r="M10" s="30">
        <v>0</v>
      </c>
      <c r="N10" s="29">
        <v>0</v>
      </c>
      <c r="O10" s="30">
        <v>0</v>
      </c>
      <c r="P10" s="6">
        <v>133332</v>
      </c>
      <c r="Q10">
        <v>2</v>
      </c>
    </row>
    <row r="11" spans="1:17" x14ac:dyDescent="0.3">
      <c r="A11" s="16" t="s">
        <v>7</v>
      </c>
      <c r="B11" s="8">
        <v>11287280528.210001</v>
      </c>
      <c r="C11" s="31">
        <v>650</v>
      </c>
      <c r="D11" s="6">
        <v>11287280528.210001</v>
      </c>
      <c r="E11" s="30">
        <v>650</v>
      </c>
      <c r="F11" s="6">
        <v>0</v>
      </c>
      <c r="G11" s="30">
        <v>0</v>
      </c>
      <c r="H11" s="6">
        <v>0</v>
      </c>
      <c r="I11" s="30">
        <v>0</v>
      </c>
      <c r="J11" s="6">
        <v>0</v>
      </c>
      <c r="K11" s="30">
        <v>0</v>
      </c>
      <c r="L11" s="6">
        <v>0</v>
      </c>
      <c r="M11" s="30">
        <v>0</v>
      </c>
      <c r="N11" s="29">
        <v>0</v>
      </c>
      <c r="O11" s="30">
        <v>0</v>
      </c>
      <c r="P11" s="6">
        <v>0</v>
      </c>
      <c r="Q11">
        <v>0</v>
      </c>
    </row>
    <row r="12" spans="1:17" x14ac:dyDescent="0.3">
      <c r="A12" s="16" t="s">
        <v>26</v>
      </c>
      <c r="B12" s="8">
        <v>5937930518.3699999</v>
      </c>
      <c r="C12" s="31">
        <v>642</v>
      </c>
      <c r="D12" s="6">
        <v>5140287518.3700008</v>
      </c>
      <c r="E12" s="30">
        <v>617</v>
      </c>
      <c r="F12" s="6">
        <v>0</v>
      </c>
      <c r="G12" s="30">
        <v>0</v>
      </c>
      <c r="H12" s="6">
        <v>0</v>
      </c>
      <c r="I12" s="30">
        <v>0</v>
      </c>
      <c r="J12" s="6">
        <v>797500000</v>
      </c>
      <c r="K12" s="30">
        <v>16</v>
      </c>
      <c r="L12" s="6">
        <v>0</v>
      </c>
      <c r="M12" s="30">
        <v>0</v>
      </c>
      <c r="N12" s="29">
        <v>0</v>
      </c>
      <c r="O12" s="30">
        <v>0</v>
      </c>
      <c r="P12" s="6">
        <v>143000</v>
      </c>
      <c r="Q12">
        <v>9</v>
      </c>
    </row>
    <row r="13" spans="1:17" x14ac:dyDescent="0.3">
      <c r="A13" s="16" t="s">
        <v>27</v>
      </c>
      <c r="B13" s="8">
        <v>5740312638.3300028</v>
      </c>
      <c r="C13" s="31">
        <v>573</v>
      </c>
      <c r="D13" s="6">
        <v>5695052638.3300018</v>
      </c>
      <c r="E13" s="30">
        <v>553</v>
      </c>
      <c r="F13" s="6">
        <v>0</v>
      </c>
      <c r="G13" s="30">
        <v>0</v>
      </c>
      <c r="H13" s="6">
        <v>0</v>
      </c>
      <c r="I13" s="30">
        <v>0</v>
      </c>
      <c r="J13" s="6">
        <v>45000000</v>
      </c>
      <c r="K13" s="30">
        <v>2</v>
      </c>
      <c r="L13" s="6">
        <v>150000</v>
      </c>
      <c r="M13" s="30">
        <v>11</v>
      </c>
      <c r="N13" s="29">
        <v>50000</v>
      </c>
      <c r="O13" s="30">
        <v>1</v>
      </c>
      <c r="P13" s="6">
        <v>60000</v>
      </c>
      <c r="Q13">
        <v>6</v>
      </c>
    </row>
    <row r="14" spans="1:17" x14ac:dyDescent="0.3">
      <c r="A14" s="16" t="s">
        <v>62</v>
      </c>
      <c r="B14" s="8">
        <v>4835036782.9200029</v>
      </c>
      <c r="C14" s="31">
        <v>422</v>
      </c>
      <c r="D14" s="6">
        <v>4834504782.9200001</v>
      </c>
      <c r="E14" s="30">
        <v>416</v>
      </c>
      <c r="F14" s="6">
        <v>0</v>
      </c>
      <c r="G14" s="30">
        <v>0</v>
      </c>
      <c r="H14" s="6">
        <v>0</v>
      </c>
      <c r="I14" s="30">
        <v>0</v>
      </c>
      <c r="J14" s="6">
        <v>0</v>
      </c>
      <c r="K14" s="30">
        <v>0</v>
      </c>
      <c r="L14" s="6">
        <v>0</v>
      </c>
      <c r="M14" s="30">
        <v>0</v>
      </c>
      <c r="N14" s="29">
        <v>532000</v>
      </c>
      <c r="O14" s="30">
        <v>6</v>
      </c>
      <c r="P14" s="6">
        <v>0</v>
      </c>
      <c r="Q14">
        <v>0</v>
      </c>
    </row>
    <row r="15" spans="1:17" x14ac:dyDescent="0.3">
      <c r="A15" s="16" t="s">
        <v>33</v>
      </c>
      <c r="B15" s="8">
        <v>4758679002.5599995</v>
      </c>
      <c r="C15" s="31">
        <v>375</v>
      </c>
      <c r="D15" s="6">
        <v>4698266002.5600014</v>
      </c>
      <c r="E15" s="30">
        <v>358</v>
      </c>
      <c r="F15" s="6">
        <v>0</v>
      </c>
      <c r="G15" s="30">
        <v>0</v>
      </c>
      <c r="H15" s="6">
        <v>0</v>
      </c>
      <c r="I15" s="30">
        <v>0</v>
      </c>
      <c r="J15" s="6">
        <v>60000000</v>
      </c>
      <c r="K15" s="30">
        <v>6</v>
      </c>
      <c r="L15" s="6">
        <v>38000</v>
      </c>
      <c r="M15" s="30">
        <v>3</v>
      </c>
      <c r="N15" s="29">
        <v>135000</v>
      </c>
      <c r="O15" s="30">
        <v>5</v>
      </c>
      <c r="P15" s="6">
        <v>240000</v>
      </c>
      <c r="Q15">
        <v>3</v>
      </c>
    </row>
    <row r="16" spans="1:17" x14ac:dyDescent="0.3">
      <c r="A16" s="16" t="s">
        <v>68</v>
      </c>
      <c r="B16" s="8">
        <v>4465356429.8899984</v>
      </c>
      <c r="C16" s="31">
        <v>103</v>
      </c>
      <c r="D16" s="6">
        <v>4465356429.8900003</v>
      </c>
      <c r="E16" s="30">
        <v>103</v>
      </c>
      <c r="F16" s="6">
        <v>0</v>
      </c>
      <c r="G16" s="30">
        <v>0</v>
      </c>
      <c r="H16" s="6">
        <v>0</v>
      </c>
      <c r="I16" s="30">
        <v>0</v>
      </c>
      <c r="J16" s="6">
        <v>0</v>
      </c>
      <c r="K16" s="30">
        <v>0</v>
      </c>
      <c r="L16" s="6">
        <v>0</v>
      </c>
      <c r="M16" s="30">
        <v>0</v>
      </c>
      <c r="N16" s="29">
        <v>0</v>
      </c>
      <c r="O16" s="30">
        <v>0</v>
      </c>
      <c r="P16" s="6">
        <v>0</v>
      </c>
      <c r="Q16">
        <v>0</v>
      </c>
    </row>
    <row r="17" spans="1:17" x14ac:dyDescent="0.3">
      <c r="A17" s="16" t="s">
        <v>31</v>
      </c>
      <c r="B17" s="8">
        <v>4320675625.8199997</v>
      </c>
      <c r="C17" s="31">
        <v>249</v>
      </c>
      <c r="D17" s="6">
        <v>4320675625.8200016</v>
      </c>
      <c r="E17" s="30">
        <v>249</v>
      </c>
      <c r="F17" s="6">
        <v>0</v>
      </c>
      <c r="G17" s="30">
        <v>0</v>
      </c>
      <c r="H17" s="6">
        <v>0</v>
      </c>
      <c r="I17" s="30">
        <v>0</v>
      </c>
      <c r="J17" s="6">
        <v>0</v>
      </c>
      <c r="K17" s="30">
        <v>0</v>
      </c>
      <c r="L17" s="6">
        <v>0</v>
      </c>
      <c r="M17" s="30">
        <v>0</v>
      </c>
      <c r="N17" s="29">
        <v>0</v>
      </c>
      <c r="O17" s="30">
        <v>0</v>
      </c>
      <c r="P17" s="6">
        <v>0</v>
      </c>
      <c r="Q17">
        <v>0</v>
      </c>
    </row>
    <row r="18" spans="1:17" x14ac:dyDescent="0.3">
      <c r="A18" s="16" t="s">
        <v>61</v>
      </c>
      <c r="B18" s="8">
        <v>4298939434.2699995</v>
      </c>
      <c r="C18" s="31">
        <v>274</v>
      </c>
      <c r="D18" s="6">
        <v>4296072743.4500017</v>
      </c>
      <c r="E18" s="30">
        <v>218</v>
      </c>
      <c r="F18" s="6">
        <v>0</v>
      </c>
      <c r="G18" s="30">
        <v>0</v>
      </c>
      <c r="H18" s="6">
        <v>0</v>
      </c>
      <c r="I18" s="30">
        <v>0</v>
      </c>
      <c r="J18" s="6">
        <v>0</v>
      </c>
      <c r="K18" s="30">
        <v>0</v>
      </c>
      <c r="L18" s="6">
        <v>0</v>
      </c>
      <c r="M18" s="30">
        <v>0</v>
      </c>
      <c r="N18" s="29">
        <v>2006690.82</v>
      </c>
      <c r="O18" s="30">
        <v>42</v>
      </c>
      <c r="P18" s="6">
        <v>860000</v>
      </c>
      <c r="Q18">
        <v>14</v>
      </c>
    </row>
    <row r="19" spans="1:17" x14ac:dyDescent="0.3">
      <c r="A19" s="16" t="s">
        <v>21</v>
      </c>
      <c r="B19" s="8">
        <v>3875374157.6299996</v>
      </c>
      <c r="C19" s="31">
        <v>206</v>
      </c>
      <c r="D19" s="6">
        <v>3875374157.6300001</v>
      </c>
      <c r="E19" s="30">
        <v>206</v>
      </c>
      <c r="F19" s="6">
        <v>0</v>
      </c>
      <c r="G19" s="30">
        <v>0</v>
      </c>
      <c r="H19" s="6">
        <v>0</v>
      </c>
      <c r="I19" s="30">
        <v>0</v>
      </c>
      <c r="J19" s="6">
        <v>0</v>
      </c>
      <c r="K19" s="30">
        <v>0</v>
      </c>
      <c r="L19" s="6">
        <v>0</v>
      </c>
      <c r="M19" s="30">
        <v>0</v>
      </c>
      <c r="N19" s="29">
        <v>0</v>
      </c>
      <c r="O19" s="30">
        <v>0</v>
      </c>
      <c r="P19" s="6">
        <v>0</v>
      </c>
      <c r="Q19">
        <v>0</v>
      </c>
    </row>
    <row r="20" spans="1:17" x14ac:dyDescent="0.3">
      <c r="A20" s="16" t="s">
        <v>77</v>
      </c>
      <c r="B20" s="8">
        <v>3732243408.0600004</v>
      </c>
      <c r="C20" s="31">
        <v>287</v>
      </c>
      <c r="D20" s="6">
        <v>3732103408.0600009</v>
      </c>
      <c r="E20" s="30">
        <v>285</v>
      </c>
      <c r="F20" s="6">
        <v>0</v>
      </c>
      <c r="G20" s="30">
        <v>0</v>
      </c>
      <c r="H20" s="6">
        <v>0</v>
      </c>
      <c r="I20" s="30">
        <v>0</v>
      </c>
      <c r="J20" s="6">
        <v>0</v>
      </c>
      <c r="K20" s="30">
        <v>0</v>
      </c>
      <c r="L20" s="6">
        <v>0</v>
      </c>
      <c r="M20" s="30">
        <v>0</v>
      </c>
      <c r="N20" s="29">
        <v>0</v>
      </c>
      <c r="O20" s="30">
        <v>0</v>
      </c>
      <c r="P20" s="6">
        <v>140000</v>
      </c>
      <c r="Q20">
        <v>2</v>
      </c>
    </row>
    <row r="21" spans="1:17" x14ac:dyDescent="0.3">
      <c r="A21" s="16" t="s">
        <v>41</v>
      </c>
      <c r="B21" s="8">
        <v>3629078075.8600006</v>
      </c>
      <c r="C21" s="31">
        <v>399</v>
      </c>
      <c r="D21" s="6">
        <v>3626823925.7799983</v>
      </c>
      <c r="E21" s="30">
        <v>337</v>
      </c>
      <c r="F21" s="6">
        <v>0</v>
      </c>
      <c r="G21" s="30">
        <v>0</v>
      </c>
      <c r="H21" s="6">
        <v>0</v>
      </c>
      <c r="I21" s="30">
        <v>0</v>
      </c>
      <c r="J21" s="6">
        <v>0</v>
      </c>
      <c r="K21" s="30">
        <v>0</v>
      </c>
      <c r="L21" s="6">
        <v>0</v>
      </c>
      <c r="M21" s="30">
        <v>0</v>
      </c>
      <c r="N21" s="29">
        <v>2254150.08</v>
      </c>
      <c r="O21" s="30">
        <v>62</v>
      </c>
      <c r="P21" s="6">
        <v>0</v>
      </c>
      <c r="Q21">
        <v>0</v>
      </c>
    </row>
    <row r="22" spans="1:17" x14ac:dyDescent="0.3">
      <c r="A22" s="16" t="s">
        <v>22</v>
      </c>
      <c r="B22" s="8">
        <v>3603296367.2000008</v>
      </c>
      <c r="C22" s="31">
        <v>353</v>
      </c>
      <c r="D22" s="6">
        <v>3603176367.2000003</v>
      </c>
      <c r="E22" s="30">
        <v>350</v>
      </c>
      <c r="F22" s="6">
        <v>0</v>
      </c>
      <c r="G22" s="30">
        <v>0</v>
      </c>
      <c r="H22" s="6">
        <v>0</v>
      </c>
      <c r="I22" s="30">
        <v>0</v>
      </c>
      <c r="J22" s="6">
        <v>0</v>
      </c>
      <c r="K22" s="30">
        <v>0</v>
      </c>
      <c r="L22" s="6">
        <v>85000</v>
      </c>
      <c r="M22" s="30">
        <v>2</v>
      </c>
      <c r="N22" s="29">
        <v>0</v>
      </c>
      <c r="O22" s="30">
        <v>0</v>
      </c>
      <c r="P22" s="6">
        <v>35000</v>
      </c>
      <c r="Q22">
        <v>1</v>
      </c>
    </row>
    <row r="23" spans="1:17" x14ac:dyDescent="0.3">
      <c r="A23" s="16" t="s">
        <v>35</v>
      </c>
      <c r="B23" s="8">
        <v>3250421852.7699995</v>
      </c>
      <c r="C23" s="31">
        <v>356</v>
      </c>
      <c r="D23" s="6">
        <v>3029551452.769999</v>
      </c>
      <c r="E23" s="30">
        <v>311</v>
      </c>
      <c r="F23" s="6">
        <v>0</v>
      </c>
      <c r="G23" s="30">
        <v>0</v>
      </c>
      <c r="H23" s="6">
        <v>0</v>
      </c>
      <c r="I23" s="30">
        <v>0</v>
      </c>
      <c r="J23" s="6">
        <v>220000000</v>
      </c>
      <c r="K23" s="30">
        <v>2</v>
      </c>
      <c r="L23" s="6">
        <v>0</v>
      </c>
      <c r="M23" s="30">
        <v>0</v>
      </c>
      <c r="N23" s="29">
        <v>845400</v>
      </c>
      <c r="O23" s="30">
        <v>42</v>
      </c>
      <c r="P23" s="6">
        <v>25000</v>
      </c>
      <c r="Q23">
        <v>1</v>
      </c>
    </row>
    <row r="24" spans="1:17" x14ac:dyDescent="0.3">
      <c r="A24" s="16" t="s">
        <v>58</v>
      </c>
      <c r="B24" s="8">
        <v>3175265108.3100004</v>
      </c>
      <c r="C24" s="31">
        <v>176</v>
      </c>
      <c r="D24" s="6">
        <v>3175054233.3100004</v>
      </c>
      <c r="E24" s="30">
        <v>164</v>
      </c>
      <c r="F24" s="6">
        <v>0</v>
      </c>
      <c r="G24" s="30">
        <v>0</v>
      </c>
      <c r="H24" s="6">
        <v>0</v>
      </c>
      <c r="I24" s="30">
        <v>0</v>
      </c>
      <c r="J24" s="6">
        <v>0</v>
      </c>
      <c r="K24" s="30">
        <v>0</v>
      </c>
      <c r="L24" s="6">
        <v>0</v>
      </c>
      <c r="M24" s="30">
        <v>0</v>
      </c>
      <c r="N24" s="29">
        <v>0</v>
      </c>
      <c r="O24" s="30">
        <v>0</v>
      </c>
      <c r="P24" s="6">
        <v>210875</v>
      </c>
      <c r="Q24">
        <v>12</v>
      </c>
    </row>
    <row r="25" spans="1:17" x14ac:dyDescent="0.3">
      <c r="A25" s="16" t="s">
        <v>38</v>
      </c>
      <c r="B25" s="8">
        <v>3159674359.0599999</v>
      </c>
      <c r="C25" s="31">
        <v>328</v>
      </c>
      <c r="D25" s="6">
        <v>3159674359.0600004</v>
      </c>
      <c r="E25" s="30">
        <v>328</v>
      </c>
      <c r="F25" s="6">
        <v>0</v>
      </c>
      <c r="G25" s="30">
        <v>0</v>
      </c>
      <c r="H25" s="6">
        <v>0</v>
      </c>
      <c r="I25" s="30">
        <v>0</v>
      </c>
      <c r="J25" s="6">
        <v>0</v>
      </c>
      <c r="K25" s="30">
        <v>0</v>
      </c>
      <c r="L25" s="6">
        <v>0</v>
      </c>
      <c r="M25" s="30">
        <v>0</v>
      </c>
      <c r="N25" s="29">
        <v>0</v>
      </c>
      <c r="O25" s="30">
        <v>0</v>
      </c>
      <c r="P25" s="6">
        <v>0</v>
      </c>
      <c r="Q25">
        <v>0</v>
      </c>
    </row>
    <row r="26" spans="1:17" x14ac:dyDescent="0.3">
      <c r="A26" s="16" t="s">
        <v>30</v>
      </c>
      <c r="B26" s="8">
        <v>2580313974</v>
      </c>
      <c r="C26" s="31">
        <v>171</v>
      </c>
      <c r="D26" s="6">
        <v>2580313973.999999</v>
      </c>
      <c r="E26" s="30">
        <v>171</v>
      </c>
      <c r="F26" s="6">
        <v>0</v>
      </c>
      <c r="G26" s="30">
        <v>0</v>
      </c>
      <c r="H26" s="6">
        <v>0</v>
      </c>
      <c r="I26" s="30">
        <v>0</v>
      </c>
      <c r="J26" s="6">
        <v>0</v>
      </c>
      <c r="K26" s="30">
        <v>0</v>
      </c>
      <c r="L26" s="6">
        <v>0</v>
      </c>
      <c r="M26" s="30">
        <v>0</v>
      </c>
      <c r="N26" s="29">
        <v>0</v>
      </c>
      <c r="O26" s="30">
        <v>0</v>
      </c>
      <c r="P26" s="6">
        <v>0</v>
      </c>
      <c r="Q26">
        <v>0</v>
      </c>
    </row>
    <row r="27" spans="1:17" x14ac:dyDescent="0.3">
      <c r="A27" s="16" t="s">
        <v>89</v>
      </c>
      <c r="B27" s="8">
        <v>2160559753.4700003</v>
      </c>
      <c r="C27" s="31">
        <v>168</v>
      </c>
      <c r="D27" s="6">
        <v>2160224753.4699998</v>
      </c>
      <c r="E27" s="30">
        <v>164</v>
      </c>
      <c r="F27" s="6">
        <v>0</v>
      </c>
      <c r="G27" s="30">
        <v>0</v>
      </c>
      <c r="H27" s="6">
        <v>0</v>
      </c>
      <c r="I27" s="30">
        <v>0</v>
      </c>
      <c r="J27" s="6">
        <v>0</v>
      </c>
      <c r="K27" s="30">
        <v>0</v>
      </c>
      <c r="L27" s="6">
        <v>335000</v>
      </c>
      <c r="M27" s="30">
        <v>4</v>
      </c>
      <c r="N27" s="29">
        <v>0</v>
      </c>
      <c r="O27" s="30">
        <v>0</v>
      </c>
      <c r="P27" s="6">
        <v>0</v>
      </c>
      <c r="Q27">
        <v>0</v>
      </c>
    </row>
    <row r="28" spans="1:17" x14ac:dyDescent="0.3">
      <c r="A28" s="16" t="s">
        <v>42</v>
      </c>
      <c r="B28" s="8">
        <v>2129728127.6599998</v>
      </c>
      <c r="C28" s="31">
        <v>176</v>
      </c>
      <c r="D28" s="6">
        <v>2090284064.6599998</v>
      </c>
      <c r="E28" s="30">
        <v>95</v>
      </c>
      <c r="F28" s="6">
        <v>0</v>
      </c>
      <c r="G28" s="30">
        <v>0</v>
      </c>
      <c r="H28" s="6">
        <v>0</v>
      </c>
      <c r="I28" s="30">
        <v>0</v>
      </c>
      <c r="J28" s="6">
        <v>37500000</v>
      </c>
      <c r="K28" s="30">
        <v>1</v>
      </c>
      <c r="L28" s="6">
        <v>766551</v>
      </c>
      <c r="M28" s="30">
        <v>35</v>
      </c>
      <c r="N28" s="29">
        <v>582012</v>
      </c>
      <c r="O28" s="30">
        <v>36</v>
      </c>
      <c r="P28" s="6">
        <v>595500</v>
      </c>
      <c r="Q28">
        <v>9</v>
      </c>
    </row>
    <row r="29" spans="1:17" x14ac:dyDescent="0.3">
      <c r="A29" s="16" t="s">
        <v>47</v>
      </c>
      <c r="B29" s="8">
        <v>2096330503.0500002</v>
      </c>
      <c r="C29" s="31">
        <v>189</v>
      </c>
      <c r="D29" s="6">
        <v>1970747503.0500002</v>
      </c>
      <c r="E29" s="30">
        <v>166</v>
      </c>
      <c r="F29" s="6">
        <v>0</v>
      </c>
      <c r="G29" s="30">
        <v>0</v>
      </c>
      <c r="H29" s="6">
        <v>0</v>
      </c>
      <c r="I29" s="30">
        <v>0</v>
      </c>
      <c r="J29" s="6">
        <v>125000000</v>
      </c>
      <c r="K29" s="30">
        <v>4</v>
      </c>
      <c r="L29" s="6">
        <v>0</v>
      </c>
      <c r="M29" s="30">
        <v>0</v>
      </c>
      <c r="N29" s="29">
        <v>508000</v>
      </c>
      <c r="O29" s="30">
        <v>14</v>
      </c>
      <c r="P29" s="6">
        <v>75000</v>
      </c>
      <c r="Q29">
        <v>5</v>
      </c>
    </row>
    <row r="30" spans="1:17" x14ac:dyDescent="0.3">
      <c r="A30" s="16" t="s">
        <v>39</v>
      </c>
      <c r="B30" s="8">
        <v>2035803178.4300001</v>
      </c>
      <c r="C30" s="31">
        <v>299</v>
      </c>
      <c r="D30" s="6">
        <v>2035803178.4299998</v>
      </c>
      <c r="E30" s="30">
        <v>299</v>
      </c>
      <c r="F30" s="6">
        <v>0</v>
      </c>
      <c r="G30" s="30">
        <v>0</v>
      </c>
      <c r="H30" s="6">
        <v>0</v>
      </c>
      <c r="I30" s="30">
        <v>0</v>
      </c>
      <c r="J30" s="6">
        <v>0</v>
      </c>
      <c r="K30" s="30">
        <v>0</v>
      </c>
      <c r="L30" s="6">
        <v>0</v>
      </c>
      <c r="M30" s="30">
        <v>0</v>
      </c>
      <c r="N30" s="29">
        <v>0</v>
      </c>
      <c r="O30" s="30">
        <v>0</v>
      </c>
      <c r="P30" s="6">
        <v>0</v>
      </c>
      <c r="Q30">
        <v>0</v>
      </c>
    </row>
    <row r="31" spans="1:17" x14ac:dyDescent="0.3">
      <c r="A31" s="16" t="s">
        <v>32</v>
      </c>
      <c r="B31" s="8">
        <v>2016320995.1400015</v>
      </c>
      <c r="C31" s="31">
        <v>230</v>
      </c>
      <c r="D31" s="6">
        <v>1905780137.1400001</v>
      </c>
      <c r="E31" s="30">
        <v>218</v>
      </c>
      <c r="F31" s="6">
        <v>0</v>
      </c>
      <c r="G31" s="30">
        <v>0</v>
      </c>
      <c r="H31" s="6">
        <v>0</v>
      </c>
      <c r="I31" s="30">
        <v>0</v>
      </c>
      <c r="J31" s="6">
        <v>110000000</v>
      </c>
      <c r="K31" s="30">
        <v>2</v>
      </c>
      <c r="L31" s="6">
        <v>0</v>
      </c>
      <c r="M31" s="30">
        <v>0</v>
      </c>
      <c r="N31" s="29">
        <v>240858</v>
      </c>
      <c r="O31" s="30">
        <v>8</v>
      </c>
      <c r="P31" s="6">
        <v>300000</v>
      </c>
      <c r="Q31">
        <v>2</v>
      </c>
    </row>
    <row r="32" spans="1:17" x14ac:dyDescent="0.3">
      <c r="A32" s="16" t="s">
        <v>48</v>
      </c>
      <c r="B32" s="8">
        <v>1850146904.8900001</v>
      </c>
      <c r="C32" s="31">
        <v>465</v>
      </c>
      <c r="D32" s="6">
        <v>1850146904.8899999</v>
      </c>
      <c r="E32" s="30">
        <v>465</v>
      </c>
      <c r="F32" s="6">
        <v>0</v>
      </c>
      <c r="G32" s="30">
        <v>0</v>
      </c>
      <c r="H32" s="6">
        <v>0</v>
      </c>
      <c r="I32" s="30">
        <v>0</v>
      </c>
      <c r="J32" s="6">
        <v>0</v>
      </c>
      <c r="K32" s="30">
        <v>0</v>
      </c>
      <c r="L32" s="6">
        <v>0</v>
      </c>
      <c r="M32" s="30">
        <v>0</v>
      </c>
      <c r="N32" s="29">
        <v>0</v>
      </c>
      <c r="O32" s="30">
        <v>0</v>
      </c>
      <c r="P32" s="6">
        <v>0</v>
      </c>
      <c r="Q32">
        <v>0</v>
      </c>
    </row>
    <row r="33" spans="1:17" x14ac:dyDescent="0.3">
      <c r="A33" s="16" t="s">
        <v>29</v>
      </c>
      <c r="B33" s="8">
        <v>1673514780</v>
      </c>
      <c r="C33" s="31">
        <v>105</v>
      </c>
      <c r="D33" s="6">
        <v>1673385000</v>
      </c>
      <c r="E33" s="30">
        <v>101</v>
      </c>
      <c r="F33" s="6">
        <v>0</v>
      </c>
      <c r="G33" s="30">
        <v>0</v>
      </c>
      <c r="H33" s="6">
        <v>0</v>
      </c>
      <c r="I33" s="30">
        <v>0</v>
      </c>
      <c r="J33" s="6">
        <v>0</v>
      </c>
      <c r="K33" s="30">
        <v>0</v>
      </c>
      <c r="L33" s="6">
        <v>29780</v>
      </c>
      <c r="M33" s="30">
        <v>2</v>
      </c>
      <c r="N33" s="29">
        <v>100000</v>
      </c>
      <c r="O33" s="30">
        <v>2</v>
      </c>
      <c r="P33" s="6">
        <v>0</v>
      </c>
      <c r="Q33">
        <v>0</v>
      </c>
    </row>
    <row r="34" spans="1:17" x14ac:dyDescent="0.3">
      <c r="A34" s="16" t="s">
        <v>80</v>
      </c>
      <c r="B34" s="8">
        <v>1648807988.8899999</v>
      </c>
      <c r="C34" s="31">
        <v>96</v>
      </c>
      <c r="D34" s="6">
        <v>1648807988.8899999</v>
      </c>
      <c r="E34" s="30">
        <v>96</v>
      </c>
      <c r="F34" s="6">
        <v>0</v>
      </c>
      <c r="G34" s="30">
        <v>0</v>
      </c>
      <c r="H34" s="6">
        <v>0</v>
      </c>
      <c r="I34" s="30">
        <v>0</v>
      </c>
      <c r="J34" s="6">
        <v>0</v>
      </c>
      <c r="K34" s="30">
        <v>0</v>
      </c>
      <c r="L34" s="6">
        <v>0</v>
      </c>
      <c r="M34" s="30">
        <v>0</v>
      </c>
      <c r="N34" s="29">
        <v>0</v>
      </c>
      <c r="O34" s="30">
        <v>0</v>
      </c>
      <c r="P34" s="6">
        <v>0</v>
      </c>
      <c r="Q34">
        <v>0</v>
      </c>
    </row>
    <row r="35" spans="1:17" x14ac:dyDescent="0.3">
      <c r="A35" s="16" t="s">
        <v>90</v>
      </c>
      <c r="B35" s="8">
        <v>1621726772.8299999</v>
      </c>
      <c r="C35" s="31">
        <v>95</v>
      </c>
      <c r="D35" s="6">
        <v>1621676772.8299999</v>
      </c>
      <c r="E35" s="30">
        <v>93</v>
      </c>
      <c r="F35" s="6">
        <v>0</v>
      </c>
      <c r="G35" s="30">
        <v>0</v>
      </c>
      <c r="H35" s="6">
        <v>0</v>
      </c>
      <c r="I35" s="30">
        <v>0</v>
      </c>
      <c r="J35" s="6">
        <v>0</v>
      </c>
      <c r="K35" s="30">
        <v>0</v>
      </c>
      <c r="L35" s="6">
        <v>0</v>
      </c>
      <c r="M35" s="30">
        <v>0</v>
      </c>
      <c r="N35" s="29">
        <v>50000</v>
      </c>
      <c r="O35" s="30">
        <v>2</v>
      </c>
      <c r="P35" s="6">
        <v>0</v>
      </c>
      <c r="Q35">
        <v>0</v>
      </c>
    </row>
    <row r="36" spans="1:17" x14ac:dyDescent="0.3">
      <c r="A36" s="16" t="s">
        <v>46</v>
      </c>
      <c r="B36" s="8">
        <v>1595526726.21</v>
      </c>
      <c r="C36" s="31">
        <v>297</v>
      </c>
      <c r="D36" s="6">
        <v>1594735453.2100003</v>
      </c>
      <c r="E36" s="30">
        <v>258</v>
      </c>
      <c r="F36" s="6">
        <v>0</v>
      </c>
      <c r="G36" s="30">
        <v>0</v>
      </c>
      <c r="H36" s="6">
        <v>0</v>
      </c>
      <c r="I36" s="30">
        <v>0</v>
      </c>
      <c r="J36" s="6">
        <v>0</v>
      </c>
      <c r="K36" s="30">
        <v>0</v>
      </c>
      <c r="L36" s="6">
        <v>315000</v>
      </c>
      <c r="M36" s="30">
        <v>25</v>
      </c>
      <c r="N36" s="29">
        <v>236500</v>
      </c>
      <c r="O36" s="30">
        <v>5</v>
      </c>
      <c r="P36" s="6">
        <v>239773</v>
      </c>
      <c r="Q36">
        <v>9</v>
      </c>
    </row>
    <row r="37" spans="1:17" x14ac:dyDescent="0.3">
      <c r="A37" s="16" t="s">
        <v>44</v>
      </c>
      <c r="B37" s="8">
        <v>1463522123.25</v>
      </c>
      <c r="C37" s="31">
        <v>277</v>
      </c>
      <c r="D37" s="6">
        <v>1463425623.2499995</v>
      </c>
      <c r="E37" s="30">
        <v>269</v>
      </c>
      <c r="F37" s="6">
        <v>0</v>
      </c>
      <c r="G37" s="30">
        <v>0</v>
      </c>
      <c r="H37" s="6">
        <v>0</v>
      </c>
      <c r="I37" s="30">
        <v>0</v>
      </c>
      <c r="J37" s="6">
        <v>0</v>
      </c>
      <c r="K37" s="30">
        <v>0</v>
      </c>
      <c r="L37" s="6">
        <v>0</v>
      </c>
      <c r="M37" s="30">
        <v>0</v>
      </c>
      <c r="N37" s="29">
        <v>0</v>
      </c>
      <c r="O37" s="30">
        <v>0</v>
      </c>
      <c r="P37" s="6">
        <v>96500</v>
      </c>
      <c r="Q37">
        <v>8</v>
      </c>
    </row>
    <row r="38" spans="1:17" x14ac:dyDescent="0.3">
      <c r="A38" s="16" t="s">
        <v>45</v>
      </c>
      <c r="B38" s="8">
        <v>1397006137.9900005</v>
      </c>
      <c r="C38" s="31">
        <v>115</v>
      </c>
      <c r="D38" s="6">
        <v>1300855575.4399996</v>
      </c>
      <c r="E38" s="30">
        <v>109</v>
      </c>
      <c r="F38" s="6">
        <v>0</v>
      </c>
      <c r="G38" s="30">
        <v>0</v>
      </c>
      <c r="H38" s="6">
        <v>0</v>
      </c>
      <c r="I38" s="30">
        <v>0</v>
      </c>
      <c r="J38" s="6">
        <v>96000000</v>
      </c>
      <c r="K38" s="30">
        <v>3</v>
      </c>
      <c r="L38" s="6">
        <v>0</v>
      </c>
      <c r="M38" s="30">
        <v>0</v>
      </c>
      <c r="N38" s="29">
        <v>0</v>
      </c>
      <c r="O38" s="30">
        <v>0</v>
      </c>
      <c r="P38" s="6">
        <v>150562.54999999999</v>
      </c>
      <c r="Q38">
        <v>3</v>
      </c>
    </row>
    <row r="39" spans="1:17" x14ac:dyDescent="0.3">
      <c r="A39" s="16" t="s">
        <v>67</v>
      </c>
      <c r="B39" s="8">
        <v>1216627596.7800002</v>
      </c>
      <c r="C39" s="31">
        <v>53</v>
      </c>
      <c r="D39" s="6">
        <v>1216627596.78</v>
      </c>
      <c r="E39" s="30">
        <v>53</v>
      </c>
      <c r="F39" s="6">
        <v>0</v>
      </c>
      <c r="G39" s="30">
        <v>0</v>
      </c>
      <c r="H39" s="6">
        <v>0</v>
      </c>
      <c r="I39" s="30">
        <v>0</v>
      </c>
      <c r="J39" s="6">
        <v>0</v>
      </c>
      <c r="K39" s="30">
        <v>0</v>
      </c>
      <c r="L39" s="6">
        <v>0</v>
      </c>
      <c r="M39" s="30">
        <v>0</v>
      </c>
      <c r="N39" s="29">
        <v>0</v>
      </c>
      <c r="O39" s="30">
        <v>0</v>
      </c>
      <c r="P39" s="6">
        <v>0</v>
      </c>
      <c r="Q39">
        <v>0</v>
      </c>
    </row>
    <row r="40" spans="1:17" x14ac:dyDescent="0.3">
      <c r="A40" s="16" t="s">
        <v>54</v>
      </c>
      <c r="B40" s="8">
        <v>924300000</v>
      </c>
      <c r="C40" s="31">
        <v>23</v>
      </c>
      <c r="D40" s="6">
        <v>424300000</v>
      </c>
      <c r="E40" s="30">
        <v>22</v>
      </c>
      <c r="F40" s="6">
        <v>0</v>
      </c>
      <c r="G40" s="30">
        <v>0</v>
      </c>
      <c r="H40" s="6">
        <v>0</v>
      </c>
      <c r="I40" s="30">
        <v>0</v>
      </c>
      <c r="J40" s="6">
        <v>500000000</v>
      </c>
      <c r="K40" s="30">
        <v>1</v>
      </c>
      <c r="L40" s="6">
        <v>0</v>
      </c>
      <c r="M40" s="30">
        <v>0</v>
      </c>
      <c r="N40" s="29">
        <v>0</v>
      </c>
      <c r="O40" s="30">
        <v>0</v>
      </c>
      <c r="P40" s="6">
        <v>0</v>
      </c>
      <c r="Q40">
        <v>0</v>
      </c>
    </row>
    <row r="41" spans="1:17" x14ac:dyDescent="0.3">
      <c r="A41" s="16" t="s">
        <v>55</v>
      </c>
      <c r="B41" s="8">
        <v>726327057.99000025</v>
      </c>
      <c r="C41" s="31">
        <v>178</v>
      </c>
      <c r="D41" s="6">
        <v>726327057.99000025</v>
      </c>
      <c r="E41" s="30">
        <v>178</v>
      </c>
      <c r="F41" s="6">
        <v>0</v>
      </c>
      <c r="G41" s="30">
        <v>0</v>
      </c>
      <c r="H41" s="6">
        <v>0</v>
      </c>
      <c r="I41" s="30">
        <v>0</v>
      </c>
      <c r="J41" s="6">
        <v>0</v>
      </c>
      <c r="K41" s="30">
        <v>0</v>
      </c>
      <c r="L41" s="6">
        <v>0</v>
      </c>
      <c r="M41" s="30">
        <v>0</v>
      </c>
      <c r="N41" s="29">
        <v>0</v>
      </c>
      <c r="O41" s="30">
        <v>0</v>
      </c>
      <c r="P41" s="6">
        <v>0</v>
      </c>
      <c r="Q41">
        <v>0</v>
      </c>
    </row>
    <row r="42" spans="1:17" x14ac:dyDescent="0.3">
      <c r="A42" s="16" t="s">
        <v>40</v>
      </c>
      <c r="B42" s="8">
        <v>719534315.42000008</v>
      </c>
      <c r="C42" s="31">
        <v>96</v>
      </c>
      <c r="D42" s="6">
        <v>719361315.41999996</v>
      </c>
      <c r="E42" s="30">
        <v>89</v>
      </c>
      <c r="F42" s="6">
        <v>0</v>
      </c>
      <c r="G42" s="30">
        <v>0</v>
      </c>
      <c r="H42" s="6">
        <v>0</v>
      </c>
      <c r="I42" s="30">
        <v>0</v>
      </c>
      <c r="J42" s="6">
        <v>0</v>
      </c>
      <c r="K42" s="30">
        <v>0</v>
      </c>
      <c r="L42" s="6">
        <v>0</v>
      </c>
      <c r="M42" s="30">
        <v>0</v>
      </c>
      <c r="N42" s="29">
        <v>98000</v>
      </c>
      <c r="O42" s="30">
        <v>6</v>
      </c>
      <c r="P42" s="6">
        <v>75000</v>
      </c>
      <c r="Q42">
        <v>1</v>
      </c>
    </row>
    <row r="43" spans="1:17" x14ac:dyDescent="0.3">
      <c r="A43" s="16" t="s">
        <v>50</v>
      </c>
      <c r="B43" s="8">
        <v>625275000</v>
      </c>
      <c r="C43" s="31">
        <v>10</v>
      </c>
      <c r="D43" s="6">
        <v>25000000</v>
      </c>
      <c r="E43" s="30">
        <v>1</v>
      </c>
      <c r="F43" s="6">
        <v>0</v>
      </c>
      <c r="G43" s="30">
        <v>0</v>
      </c>
      <c r="H43" s="6">
        <v>0</v>
      </c>
      <c r="I43" s="30">
        <v>0</v>
      </c>
      <c r="J43" s="6">
        <v>600000000</v>
      </c>
      <c r="K43" s="30">
        <v>2</v>
      </c>
      <c r="L43" s="6">
        <v>0</v>
      </c>
      <c r="M43" s="30">
        <v>0</v>
      </c>
      <c r="N43" s="29">
        <v>275000</v>
      </c>
      <c r="O43" s="30">
        <v>7</v>
      </c>
      <c r="P43" s="6">
        <v>0</v>
      </c>
      <c r="Q43">
        <v>0</v>
      </c>
    </row>
    <row r="44" spans="1:17" x14ac:dyDescent="0.3">
      <c r="A44" s="16" t="s">
        <v>74</v>
      </c>
      <c r="B44" s="8">
        <v>600000000</v>
      </c>
      <c r="C44" s="31">
        <v>6</v>
      </c>
      <c r="D44" s="6">
        <v>600000000</v>
      </c>
      <c r="E44" s="30">
        <v>6</v>
      </c>
      <c r="F44" s="6">
        <v>0</v>
      </c>
      <c r="G44" s="30">
        <v>0</v>
      </c>
      <c r="H44" s="6">
        <v>0</v>
      </c>
      <c r="I44" s="30">
        <v>0</v>
      </c>
      <c r="J44" s="6">
        <v>0</v>
      </c>
      <c r="K44" s="30">
        <v>0</v>
      </c>
      <c r="L44" s="6">
        <v>0</v>
      </c>
      <c r="M44" s="30">
        <v>0</v>
      </c>
      <c r="N44" s="29">
        <v>0</v>
      </c>
      <c r="O44" s="30">
        <v>0</v>
      </c>
      <c r="P44" s="6">
        <v>0</v>
      </c>
      <c r="Q44">
        <v>0</v>
      </c>
    </row>
    <row r="45" spans="1:17" x14ac:dyDescent="0.3">
      <c r="A45" s="16" t="s">
        <v>91</v>
      </c>
      <c r="B45" s="8">
        <v>409799999</v>
      </c>
      <c r="C45" s="31">
        <v>28</v>
      </c>
      <c r="D45" s="6">
        <v>409799999</v>
      </c>
      <c r="E45" s="30">
        <v>28</v>
      </c>
      <c r="F45" s="6">
        <v>0</v>
      </c>
      <c r="G45" s="30">
        <v>0</v>
      </c>
      <c r="H45" s="6">
        <v>0</v>
      </c>
      <c r="I45" s="30">
        <v>0</v>
      </c>
      <c r="J45" s="6">
        <v>0</v>
      </c>
      <c r="K45" s="30">
        <v>0</v>
      </c>
      <c r="L45" s="6">
        <v>0</v>
      </c>
      <c r="M45" s="30">
        <v>0</v>
      </c>
      <c r="N45" s="29">
        <v>0</v>
      </c>
      <c r="O45" s="30">
        <v>0</v>
      </c>
      <c r="P45" s="6">
        <v>0</v>
      </c>
      <c r="Q45">
        <v>0</v>
      </c>
    </row>
    <row r="46" spans="1:17" x14ac:dyDescent="0.3">
      <c r="A46" s="16" t="s">
        <v>59</v>
      </c>
      <c r="B46" s="8">
        <v>386210262.94000006</v>
      </c>
      <c r="C46" s="31">
        <v>70</v>
      </c>
      <c r="D46" s="6">
        <v>386210262.94000006</v>
      </c>
      <c r="E46" s="30">
        <v>70</v>
      </c>
      <c r="F46" s="6">
        <v>0</v>
      </c>
      <c r="G46" s="30">
        <v>0</v>
      </c>
      <c r="H46" s="6">
        <v>0</v>
      </c>
      <c r="I46" s="30">
        <v>0</v>
      </c>
      <c r="J46" s="6">
        <v>0</v>
      </c>
      <c r="K46" s="30">
        <v>0</v>
      </c>
      <c r="L46" s="6">
        <v>0</v>
      </c>
      <c r="M46" s="30">
        <v>0</v>
      </c>
      <c r="N46" s="29">
        <v>0</v>
      </c>
      <c r="O46" s="30">
        <v>0</v>
      </c>
      <c r="P46" s="6">
        <v>0</v>
      </c>
      <c r="Q46">
        <v>0</v>
      </c>
    </row>
    <row r="47" spans="1:17" x14ac:dyDescent="0.3">
      <c r="A47" s="16" t="s">
        <v>53</v>
      </c>
      <c r="B47" s="8">
        <v>211164896.69999999</v>
      </c>
      <c r="C47" s="31">
        <v>30</v>
      </c>
      <c r="D47" s="6">
        <v>211129396.70000002</v>
      </c>
      <c r="E47" s="30">
        <v>23</v>
      </c>
      <c r="F47" s="6">
        <v>0</v>
      </c>
      <c r="G47" s="30">
        <v>0</v>
      </c>
      <c r="H47" s="6">
        <v>0</v>
      </c>
      <c r="I47" s="30">
        <v>0</v>
      </c>
      <c r="J47" s="6">
        <v>0</v>
      </c>
      <c r="K47" s="30">
        <v>0</v>
      </c>
      <c r="L47" s="6">
        <v>0</v>
      </c>
      <c r="M47" s="30">
        <v>0</v>
      </c>
      <c r="N47" s="29">
        <v>0</v>
      </c>
      <c r="O47" s="30">
        <v>0</v>
      </c>
      <c r="P47" s="6">
        <v>35500</v>
      </c>
      <c r="Q47">
        <v>7</v>
      </c>
    </row>
    <row r="48" spans="1:17" x14ac:dyDescent="0.3">
      <c r="A48" s="16" t="s">
        <v>36</v>
      </c>
      <c r="B48" s="8">
        <v>179606942</v>
      </c>
      <c r="C48" s="31">
        <v>47</v>
      </c>
      <c r="D48" s="6">
        <v>131359942</v>
      </c>
      <c r="E48" s="30">
        <v>33</v>
      </c>
      <c r="F48" s="6">
        <v>0</v>
      </c>
      <c r="G48" s="30">
        <v>0</v>
      </c>
      <c r="H48" s="6">
        <v>0</v>
      </c>
      <c r="I48" s="30">
        <v>0</v>
      </c>
      <c r="J48" s="6">
        <v>48000000</v>
      </c>
      <c r="K48" s="30">
        <v>1</v>
      </c>
      <c r="L48" s="6">
        <v>10000</v>
      </c>
      <c r="M48" s="30">
        <v>1</v>
      </c>
      <c r="N48" s="29">
        <v>0</v>
      </c>
      <c r="O48" s="30">
        <v>0</v>
      </c>
      <c r="P48" s="6">
        <v>237000</v>
      </c>
      <c r="Q48">
        <v>12</v>
      </c>
    </row>
    <row r="49" spans="1:17" x14ac:dyDescent="0.3">
      <c r="A49" s="16" t="s">
        <v>92</v>
      </c>
      <c r="B49" s="8">
        <v>143863193.78</v>
      </c>
      <c r="C49" s="31">
        <v>18</v>
      </c>
      <c r="D49" s="6">
        <v>143863193.78</v>
      </c>
      <c r="E49" s="30">
        <v>18</v>
      </c>
      <c r="F49" s="6">
        <v>0</v>
      </c>
      <c r="G49" s="30">
        <v>0</v>
      </c>
      <c r="H49" s="6">
        <v>0</v>
      </c>
      <c r="I49" s="30">
        <v>0</v>
      </c>
      <c r="J49" s="6">
        <v>0</v>
      </c>
      <c r="K49" s="30">
        <v>0</v>
      </c>
      <c r="L49" s="6">
        <v>0</v>
      </c>
      <c r="M49" s="30">
        <v>0</v>
      </c>
      <c r="N49" s="29">
        <v>0</v>
      </c>
      <c r="O49" s="30">
        <v>0</v>
      </c>
      <c r="P49" s="6">
        <v>0</v>
      </c>
      <c r="Q49">
        <v>0</v>
      </c>
    </row>
    <row r="50" spans="1:17" x14ac:dyDescent="0.3">
      <c r="A50" s="16" t="s">
        <v>75</v>
      </c>
      <c r="B50" s="8">
        <v>100000000</v>
      </c>
      <c r="C50" s="31">
        <v>5</v>
      </c>
      <c r="D50" s="6">
        <v>100000000</v>
      </c>
      <c r="E50" s="30">
        <v>5</v>
      </c>
      <c r="F50" s="6">
        <v>0</v>
      </c>
      <c r="G50" s="30">
        <v>0</v>
      </c>
      <c r="H50" s="6">
        <v>0</v>
      </c>
      <c r="I50" s="30">
        <v>0</v>
      </c>
      <c r="J50" s="6">
        <v>0</v>
      </c>
      <c r="K50" s="30">
        <v>0</v>
      </c>
      <c r="L50" s="6">
        <v>0</v>
      </c>
      <c r="M50" s="30">
        <v>0</v>
      </c>
      <c r="N50" s="29">
        <v>0</v>
      </c>
      <c r="O50" s="30">
        <v>0</v>
      </c>
      <c r="P50" s="6">
        <v>0</v>
      </c>
      <c r="Q50">
        <v>0</v>
      </c>
    </row>
    <row r="51" spans="1:17" x14ac:dyDescent="0.3">
      <c r="A51" s="16" t="s">
        <v>23</v>
      </c>
      <c r="B51" s="8">
        <v>73780000</v>
      </c>
      <c r="C51" s="31">
        <v>16</v>
      </c>
      <c r="D51" s="6">
        <v>73250000</v>
      </c>
      <c r="E51" s="30">
        <v>4</v>
      </c>
      <c r="F51" s="6">
        <v>0</v>
      </c>
      <c r="G51" s="30">
        <v>0</v>
      </c>
      <c r="H51" s="6">
        <v>0</v>
      </c>
      <c r="I51" s="30">
        <v>0</v>
      </c>
      <c r="J51" s="6">
        <v>0</v>
      </c>
      <c r="K51" s="30">
        <v>0</v>
      </c>
      <c r="L51" s="6">
        <v>0</v>
      </c>
      <c r="M51" s="30">
        <v>0</v>
      </c>
      <c r="N51" s="29">
        <v>330000</v>
      </c>
      <c r="O51" s="30">
        <v>10</v>
      </c>
      <c r="P51" s="6">
        <v>200000</v>
      </c>
      <c r="Q51">
        <v>2</v>
      </c>
    </row>
    <row r="52" spans="1:17" x14ac:dyDescent="0.3">
      <c r="A52" s="16" t="s">
        <v>71</v>
      </c>
      <c r="B52" s="8">
        <v>50000000</v>
      </c>
      <c r="C52" s="31">
        <v>2</v>
      </c>
      <c r="D52" s="6">
        <v>50000000</v>
      </c>
      <c r="E52" s="30">
        <v>2</v>
      </c>
      <c r="F52" s="6">
        <v>0</v>
      </c>
      <c r="G52" s="30">
        <v>0</v>
      </c>
      <c r="H52" s="6">
        <v>0</v>
      </c>
      <c r="I52" s="30">
        <v>0</v>
      </c>
      <c r="J52" s="6">
        <v>0</v>
      </c>
      <c r="K52" s="30">
        <v>0</v>
      </c>
      <c r="L52" s="6">
        <v>0</v>
      </c>
      <c r="M52" s="30">
        <v>0</v>
      </c>
      <c r="N52" s="29">
        <v>0</v>
      </c>
      <c r="O52" s="30">
        <v>0</v>
      </c>
      <c r="P52" s="6">
        <v>0</v>
      </c>
      <c r="Q52">
        <v>0</v>
      </c>
    </row>
    <row r="53" spans="1:17" x14ac:dyDescent="0.3">
      <c r="A53" s="16" t="s">
        <v>76</v>
      </c>
      <c r="B53" s="8">
        <v>30000000</v>
      </c>
      <c r="C53" s="31">
        <v>3</v>
      </c>
      <c r="D53" s="6">
        <v>0</v>
      </c>
      <c r="E53" s="30">
        <v>0</v>
      </c>
      <c r="F53" s="6">
        <v>0</v>
      </c>
      <c r="G53" s="30">
        <v>0</v>
      </c>
      <c r="H53" s="6">
        <v>0</v>
      </c>
      <c r="I53" s="30">
        <v>0</v>
      </c>
      <c r="J53" s="6">
        <v>30000000</v>
      </c>
      <c r="K53" s="30">
        <v>3</v>
      </c>
      <c r="L53" s="6">
        <v>0</v>
      </c>
      <c r="M53" s="30">
        <v>0</v>
      </c>
      <c r="N53" s="29">
        <v>0</v>
      </c>
      <c r="O53" s="30">
        <v>0</v>
      </c>
      <c r="P53" s="6">
        <v>0</v>
      </c>
      <c r="Q53">
        <v>0</v>
      </c>
    </row>
    <row r="54" spans="1:17" x14ac:dyDescent="0.3">
      <c r="A54" s="16" t="s">
        <v>82</v>
      </c>
      <c r="B54" s="8">
        <v>25000000</v>
      </c>
      <c r="C54" s="31">
        <v>1</v>
      </c>
      <c r="D54" s="6">
        <v>25000000</v>
      </c>
      <c r="E54" s="30">
        <v>1</v>
      </c>
      <c r="F54" s="6">
        <v>0</v>
      </c>
      <c r="G54" s="30">
        <v>0</v>
      </c>
      <c r="H54" s="6">
        <v>0</v>
      </c>
      <c r="I54" s="30">
        <v>0</v>
      </c>
      <c r="J54" s="6">
        <v>0</v>
      </c>
      <c r="K54" s="30">
        <v>0</v>
      </c>
      <c r="L54" s="6">
        <v>0</v>
      </c>
      <c r="M54" s="30">
        <v>0</v>
      </c>
      <c r="N54" s="29">
        <v>0</v>
      </c>
      <c r="O54" s="30">
        <v>0</v>
      </c>
      <c r="P54" s="6">
        <v>0</v>
      </c>
      <c r="Q54">
        <v>0</v>
      </c>
    </row>
    <row r="55" spans="1:17" x14ac:dyDescent="0.3">
      <c r="A55" s="16" t="s">
        <v>51</v>
      </c>
      <c r="B55" s="8">
        <v>20000000</v>
      </c>
      <c r="C55" s="31">
        <v>1</v>
      </c>
      <c r="D55" s="6">
        <v>20000000</v>
      </c>
      <c r="E55" s="30">
        <v>1</v>
      </c>
      <c r="F55" s="6">
        <v>0</v>
      </c>
      <c r="G55" s="30">
        <v>0</v>
      </c>
      <c r="H55" s="6">
        <v>0</v>
      </c>
      <c r="I55" s="30">
        <v>0</v>
      </c>
      <c r="J55" s="6">
        <v>0</v>
      </c>
      <c r="K55" s="30">
        <v>0</v>
      </c>
      <c r="L55" s="6">
        <v>0</v>
      </c>
      <c r="M55" s="30">
        <v>0</v>
      </c>
      <c r="N55" s="29">
        <v>0</v>
      </c>
      <c r="O55" s="30">
        <v>0</v>
      </c>
      <c r="P55" s="6">
        <v>0</v>
      </c>
      <c r="Q55">
        <v>0</v>
      </c>
    </row>
    <row r="56" spans="1:17" x14ac:dyDescent="0.3">
      <c r="A56" s="16" t="s">
        <v>96</v>
      </c>
      <c r="B56" s="8">
        <v>9800001</v>
      </c>
      <c r="C56" s="31">
        <v>4</v>
      </c>
      <c r="D56" s="6">
        <v>9800001</v>
      </c>
      <c r="E56" s="30">
        <v>4</v>
      </c>
      <c r="F56" s="6">
        <v>0</v>
      </c>
      <c r="G56" s="30">
        <v>0</v>
      </c>
      <c r="H56" s="6">
        <v>0</v>
      </c>
      <c r="I56" s="30">
        <v>0</v>
      </c>
      <c r="J56" s="6">
        <v>0</v>
      </c>
      <c r="K56" s="30">
        <v>0</v>
      </c>
      <c r="L56" s="6">
        <v>0</v>
      </c>
      <c r="M56" s="30">
        <v>0</v>
      </c>
      <c r="N56" s="29">
        <v>0</v>
      </c>
      <c r="O56" s="30">
        <v>0</v>
      </c>
      <c r="P56" s="6">
        <v>0</v>
      </c>
      <c r="Q56">
        <v>0</v>
      </c>
    </row>
    <row r="57" spans="1:17" x14ac:dyDescent="0.3">
      <c r="A57" s="16" t="s">
        <v>24</v>
      </c>
      <c r="B57" s="8">
        <v>1134200</v>
      </c>
      <c r="C57" s="31">
        <v>17</v>
      </c>
      <c r="D57" s="6">
        <v>0</v>
      </c>
      <c r="E57" s="30">
        <v>0</v>
      </c>
      <c r="F57" s="6">
        <v>0</v>
      </c>
      <c r="G57" s="30">
        <v>0</v>
      </c>
      <c r="H57" s="6">
        <v>0</v>
      </c>
      <c r="I57" s="30">
        <v>0</v>
      </c>
      <c r="J57" s="6">
        <v>0</v>
      </c>
      <c r="K57" s="30">
        <v>0</v>
      </c>
      <c r="L57" s="6">
        <v>0</v>
      </c>
      <c r="M57" s="30">
        <v>0</v>
      </c>
      <c r="N57" s="29">
        <v>0</v>
      </c>
      <c r="O57" s="30">
        <v>0</v>
      </c>
      <c r="P57" s="6">
        <v>1134200</v>
      </c>
      <c r="Q57">
        <v>17</v>
      </c>
    </row>
    <row r="58" spans="1:17" x14ac:dyDescent="0.3">
      <c r="A58" s="16" t="s">
        <v>81</v>
      </c>
      <c r="B58" s="8">
        <v>1100000</v>
      </c>
      <c r="C58" s="31">
        <v>5</v>
      </c>
      <c r="D58" s="6">
        <v>0</v>
      </c>
      <c r="E58" s="30">
        <v>0</v>
      </c>
      <c r="F58" s="6">
        <v>0</v>
      </c>
      <c r="G58" s="30">
        <v>0</v>
      </c>
      <c r="H58" s="6">
        <v>0</v>
      </c>
      <c r="I58" s="30">
        <v>0</v>
      </c>
      <c r="J58" s="6">
        <v>0</v>
      </c>
      <c r="K58" s="30">
        <v>0</v>
      </c>
      <c r="L58" s="6">
        <v>0</v>
      </c>
      <c r="M58" s="30">
        <v>0</v>
      </c>
      <c r="N58" s="29">
        <v>0</v>
      </c>
      <c r="O58" s="30">
        <v>0</v>
      </c>
      <c r="P58" s="6">
        <v>1100000</v>
      </c>
      <c r="Q58">
        <v>5</v>
      </c>
    </row>
    <row r="59" spans="1:17" ht="15" thickBot="1" x14ac:dyDescent="0.35">
      <c r="A59" s="16" t="s">
        <v>43</v>
      </c>
      <c r="B59" s="8">
        <v>107040.61</v>
      </c>
      <c r="C59" s="31">
        <v>11</v>
      </c>
      <c r="D59" s="6">
        <v>0</v>
      </c>
      <c r="E59" s="30">
        <v>0</v>
      </c>
      <c r="F59" s="6">
        <v>0</v>
      </c>
      <c r="G59" s="30">
        <v>0</v>
      </c>
      <c r="H59" s="6">
        <v>0</v>
      </c>
      <c r="I59" s="30">
        <v>0</v>
      </c>
      <c r="J59" s="6">
        <v>0</v>
      </c>
      <c r="K59" s="30">
        <v>0</v>
      </c>
      <c r="L59" s="6">
        <v>0</v>
      </c>
      <c r="M59" s="30">
        <v>0</v>
      </c>
      <c r="N59" s="29">
        <v>0</v>
      </c>
      <c r="O59" s="30">
        <v>0</v>
      </c>
      <c r="P59" s="6">
        <v>107040.61</v>
      </c>
      <c r="Q59">
        <v>11</v>
      </c>
    </row>
    <row r="60" spans="1:17" ht="15" thickBot="1" x14ac:dyDescent="0.35">
      <c r="A60" s="24" t="s">
        <v>11</v>
      </c>
      <c r="B60" s="25">
        <v>328590440986.59924</v>
      </c>
      <c r="C60" s="25">
        <v>22573</v>
      </c>
      <c r="D60" s="25">
        <v>288110626927.38</v>
      </c>
      <c r="E60" s="26">
        <v>21875</v>
      </c>
      <c r="F60" s="25">
        <v>20000</v>
      </c>
      <c r="G60" s="26">
        <v>2</v>
      </c>
      <c r="H60" s="25">
        <v>0</v>
      </c>
      <c r="I60" s="26">
        <v>0</v>
      </c>
      <c r="J60" s="25">
        <v>40452850000</v>
      </c>
      <c r="K60" s="26">
        <v>80</v>
      </c>
      <c r="L60" s="27">
        <v>3061331</v>
      </c>
      <c r="M60" s="26">
        <v>100</v>
      </c>
      <c r="N60" s="27">
        <v>11514475.060000001</v>
      </c>
      <c r="O60" s="26">
        <v>297</v>
      </c>
      <c r="P60" s="27">
        <v>12368253.16</v>
      </c>
      <c r="Q60" s="27">
        <v>219</v>
      </c>
    </row>
  </sheetData>
  <mergeCells count="9">
    <mergeCell ref="N1:O1"/>
    <mergeCell ref="P1:Q1"/>
    <mergeCell ref="A1:A2"/>
    <mergeCell ref="B1:C1"/>
    <mergeCell ref="D1:E1"/>
    <mergeCell ref="F1:G1"/>
    <mergeCell ref="H1:I1"/>
    <mergeCell ref="J1:K1"/>
    <mergeCell ref="L1:M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00d5772-9163-4984-988c-8083786194ab" xsi:nil="true"/>
    <lcf76f155ced4ddcb4097134ff3c332f xmlns="05f7256c-643d-4678-9f58-51e2009fb3b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094FCC15AE0468F9650DC1A0401FE" ma:contentTypeVersion="14" ma:contentTypeDescription="Create a new document." ma:contentTypeScope="" ma:versionID="27eb7be2d6bd43a9a7ca792d8c00cd66">
  <xsd:schema xmlns:xsd="http://www.w3.org/2001/XMLSchema" xmlns:xs="http://www.w3.org/2001/XMLSchema" xmlns:p="http://schemas.microsoft.com/office/2006/metadata/properties" xmlns:ns2="05f7256c-643d-4678-9f58-51e2009fb3bb" xmlns:ns3="f00d5772-9163-4984-988c-8083786194ab" targetNamespace="http://schemas.microsoft.com/office/2006/metadata/properties" ma:root="true" ma:fieldsID="865089b77fcb5b1403cea334dd9aeb92" ns2:_="" ns3:_="">
    <xsd:import namespace="05f7256c-643d-4678-9f58-51e2009fb3bb"/>
    <xsd:import namespace="f00d5772-9163-4984-988c-8083786194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7256c-643d-4678-9f58-51e2009fb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6166ebab-2ae5-4b0b-890d-f34a81843fc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0d5772-9163-4984-988c-8083786194a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a74fbf65-f2bc-469f-b436-1fbe0b83c11d}" ma:internalName="TaxCatchAll" ma:showField="CatchAllData" ma:web="f00d5772-9163-4984-988c-8083786194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663AAD-5E4D-4C0C-A574-B8E52368BA56}">
  <ds:schemaRefs>
    <ds:schemaRef ds:uri="http://schemas.microsoft.com/office/2006/metadata/properties"/>
    <ds:schemaRef ds:uri="http://schemas.microsoft.com/office/infopath/2007/PartnerControls"/>
    <ds:schemaRef ds:uri="f00d5772-9163-4984-988c-8083786194ab"/>
    <ds:schemaRef ds:uri="05f7256c-643d-4678-9f58-51e2009fb3bb"/>
  </ds:schemaRefs>
</ds:datastoreItem>
</file>

<file path=customXml/itemProps2.xml><?xml version="1.0" encoding="utf-8"?>
<ds:datastoreItem xmlns:ds="http://schemas.openxmlformats.org/officeDocument/2006/customXml" ds:itemID="{F9920601-0A4E-48AE-9EAD-12A6F24AD2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C331F2F-3840-4834-8407-E9910B58E1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40</vt:i4>
      </vt:variant>
    </vt:vector>
  </HeadingPairs>
  <TitlesOfParts>
    <vt:vector size="40" baseType="lpstr">
      <vt:lpstr>Enero 23</vt:lpstr>
      <vt:lpstr>Febrero 23</vt:lpstr>
      <vt:lpstr>Marzo 23</vt:lpstr>
      <vt:lpstr>Abril 23</vt:lpstr>
      <vt:lpstr>Mayo 23</vt:lpstr>
      <vt:lpstr>Junio 23</vt:lpstr>
      <vt:lpstr>Julio 23</vt:lpstr>
      <vt:lpstr>Agosto 23</vt:lpstr>
      <vt:lpstr>Septiembre 23 </vt:lpstr>
      <vt:lpstr>Octubre 23 </vt:lpstr>
      <vt:lpstr>Noviembre 23</vt:lpstr>
      <vt:lpstr>Diciembre 23 </vt:lpstr>
      <vt:lpstr>Enero 24</vt:lpstr>
      <vt:lpstr>Febrero 24</vt:lpstr>
      <vt:lpstr>Marzo 24</vt:lpstr>
      <vt:lpstr>Abril 2024</vt:lpstr>
      <vt:lpstr>Mayo 2024</vt:lpstr>
      <vt:lpstr>Junio 2024</vt:lpstr>
      <vt:lpstr>Julio 2024</vt:lpstr>
      <vt:lpstr>Agosto 2024</vt:lpstr>
      <vt:lpstr>Septiembre 2024</vt:lpstr>
      <vt:lpstr>Octubre 2024</vt:lpstr>
      <vt:lpstr>Noviembre 2024</vt:lpstr>
      <vt:lpstr>Diciembre 2024</vt:lpstr>
      <vt:lpstr>Enero 2025</vt:lpstr>
      <vt:lpstr>Febrero 2025</vt:lpstr>
      <vt:lpstr>Marzo 2025</vt:lpstr>
      <vt:lpstr>Abril 2025</vt:lpstr>
      <vt:lpstr>Mayo 2025</vt:lpstr>
      <vt:lpstr>Junio 2025</vt:lpstr>
      <vt:lpstr>Julio 2025</vt:lpstr>
      <vt:lpstr>Agosto 2025</vt:lpstr>
      <vt:lpstr>Septiembre 2025</vt:lpstr>
      <vt:lpstr>Octubre 2025</vt:lpstr>
      <vt:lpstr>Noviembre 2025</vt:lpstr>
      <vt:lpstr>Diciembre 2025</vt:lpstr>
      <vt:lpstr>Enero 2026</vt:lpstr>
      <vt:lpstr>Febrero 2026</vt:lpstr>
      <vt:lpstr>Marzo 2026</vt:lpstr>
      <vt:lpstr>Abril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Mariano Cirio</dc:creator>
  <cp:lastModifiedBy>María Carola Gauna</cp:lastModifiedBy>
  <dcterms:created xsi:type="dcterms:W3CDTF">2022-02-09T22:22:03Z</dcterms:created>
  <dcterms:modified xsi:type="dcterms:W3CDTF">2026-05-14T13:54:55Z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0x01010019B094FCC15AE0468F9650DC1A0401FE</vt:lpwstr>
  </property>
  <property fmtid="{D5CDD505-2E9C-101B-9397-08002B2CF9AE}" pid="3" name="Order">
    <vt:r8>3226000</vt:r8>
  </property>
  <property fmtid="{D5CDD505-2E9C-101B-9397-08002B2CF9AE}" pid="4" name="_ExtendedDescription">
    <vt:lpwstr/>
  </property>
  <property fmtid="{D5CDD505-2E9C-101B-9397-08002B2CF9AE}" pid="5" name="_ColorTag">
    <vt:lpwstr/>
  </property>
  <property fmtid="{D5CDD505-2E9C-101B-9397-08002B2CF9AE}" pid="6" name="TriggerFlowInfo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MediaServiceImageTags">
    <vt:lpwstr/>
  </property>
</Properties>
</file>